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defaultThemeVersion="124226"/>
  <xr:revisionPtr revIDLastSave="3" documentId="8_{A645C3AB-4610-4831-9340-2F94AA672FE2}" xr6:coauthVersionLast="47" xr6:coauthVersionMax="47" xr10:uidLastSave="{65B9B6EF-71FA-42F7-9187-DA85249DB924}"/>
  <bookViews>
    <workbookView xWindow="-120" yWindow="-120" windowWidth="25440" windowHeight="15270" firstSheet="2" activeTab="2" xr2:uid="{0B5E239E-2F4B-4692-9346-B0CF9FD1CA93}"/>
  </bookViews>
  <sheets>
    <sheet name="Option Explaination for Brynne" sheetId="35" state="hidden" r:id="rId1"/>
    <sheet name="Option Explaination" sheetId="25" state="hidden" r:id="rId2"/>
    <sheet name="Summary " sheetId="43"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s>
  <definedNames>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7" hidden="1">'Step 1'!$A$2:$M$203</definedName>
    <definedName name="_xlnm._FilterDatabase" localSheetId="2" hidden="1">'Summary '!$A$19:$M$31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43" l="1"/>
  <c r="D28" i="43"/>
  <c r="B28" i="43"/>
  <c r="D27" i="43"/>
  <c r="B27" i="43"/>
  <c r="D26" i="43"/>
  <c r="B26" i="43"/>
  <c r="D25" i="43"/>
  <c r="B25" i="43"/>
  <c r="D21" i="43"/>
  <c r="B21" i="43"/>
  <c r="D16" i="43"/>
  <c r="B16" i="43"/>
  <c r="P50" i="9" l="1"/>
  <c r="O50" i="9"/>
  <c r="N50" i="9"/>
  <c r="M50" i="9"/>
  <c r="L50" i="9"/>
  <c r="K50" i="9"/>
  <c r="J50" i="9"/>
  <c r="I50" i="9"/>
  <c r="H50" i="9"/>
  <c r="G50" i="9"/>
  <c r="F50" i="9"/>
  <c r="E50" i="9"/>
  <c r="D50" i="9"/>
  <c r="C50" i="9"/>
  <c r="B50" i="9"/>
  <c r="P49" i="9"/>
  <c r="O49" i="9"/>
  <c r="N49" i="9"/>
  <c r="M49" i="9"/>
  <c r="L49" i="9"/>
  <c r="K49" i="9"/>
  <c r="J49" i="9"/>
  <c r="I49" i="9"/>
  <c r="H49" i="9"/>
  <c r="G49" i="9"/>
  <c r="F49" i="9"/>
  <c r="E49" i="9"/>
  <c r="D49" i="9"/>
  <c r="C49" i="9"/>
  <c r="B49" i="9"/>
  <c r="P48" i="9"/>
  <c r="O48" i="9"/>
  <c r="N48" i="9"/>
  <c r="M48" i="9"/>
  <c r="L48" i="9"/>
  <c r="K48" i="9"/>
  <c r="J48" i="9"/>
  <c r="I48" i="9"/>
  <c r="H48" i="9"/>
  <c r="G48" i="9"/>
  <c r="F48" i="9"/>
  <c r="E48" i="9"/>
  <c r="D48" i="9"/>
  <c r="C48" i="9"/>
  <c r="B48" i="9"/>
  <c r="P47" i="9"/>
  <c r="O47" i="9"/>
  <c r="N47" i="9"/>
  <c r="M47" i="9"/>
  <c r="L47" i="9"/>
  <c r="K47" i="9"/>
  <c r="J47" i="9"/>
  <c r="I47" i="9"/>
  <c r="H47" i="9"/>
  <c r="G47" i="9"/>
  <c r="F47" i="9"/>
  <c r="E47" i="9"/>
  <c r="D47" i="9"/>
  <c r="C47" i="9"/>
  <c r="B47" i="9"/>
  <c r="P46" i="9"/>
  <c r="O46" i="9"/>
  <c r="N46" i="9"/>
  <c r="M46" i="9"/>
  <c r="L46" i="9"/>
  <c r="K46" i="9"/>
  <c r="J46" i="9"/>
  <c r="I46" i="9"/>
  <c r="H46" i="9"/>
  <c r="G46" i="9"/>
  <c r="F46" i="9"/>
  <c r="E46" i="9"/>
  <c r="D46" i="9"/>
  <c r="C46" i="9"/>
  <c r="B46" i="9"/>
  <c r="P45" i="9"/>
  <c r="O45" i="9"/>
  <c r="N45" i="9"/>
  <c r="M45" i="9"/>
  <c r="L45" i="9"/>
  <c r="K45" i="9"/>
  <c r="J45" i="9"/>
  <c r="I45" i="9"/>
  <c r="H45" i="9"/>
  <c r="G45" i="9"/>
  <c r="F45" i="9"/>
  <c r="E45" i="9"/>
  <c r="D45" i="9"/>
  <c r="C45" i="9"/>
  <c r="B45" i="9"/>
  <c r="P44" i="9"/>
  <c r="O44" i="9"/>
  <c r="N44" i="9"/>
  <c r="M44" i="9"/>
  <c r="L44" i="9"/>
  <c r="K44" i="9"/>
  <c r="J44" i="9"/>
  <c r="I44" i="9"/>
  <c r="H44" i="9"/>
  <c r="G44" i="9"/>
  <c r="F44" i="9"/>
  <c r="E44" i="9"/>
  <c r="D44" i="9"/>
  <c r="C44" i="9"/>
  <c r="B44" i="9"/>
  <c r="P43" i="9"/>
  <c r="O43" i="9"/>
  <c r="N43" i="9"/>
  <c r="M43" i="9"/>
  <c r="L43" i="9"/>
  <c r="K43" i="9"/>
  <c r="J43" i="9"/>
  <c r="I43" i="9"/>
  <c r="H43" i="9"/>
  <c r="G43" i="9"/>
  <c r="F43" i="9"/>
  <c r="E43" i="9"/>
  <c r="D43" i="9"/>
  <c r="C43" i="9"/>
  <c r="B43" i="9"/>
  <c r="P42" i="9"/>
  <c r="O42" i="9"/>
  <c r="N42" i="9"/>
  <c r="M42" i="9"/>
  <c r="L42" i="9"/>
  <c r="K42" i="9"/>
  <c r="J42" i="9"/>
  <c r="I42" i="9"/>
  <c r="H42" i="9"/>
  <c r="G42" i="9"/>
  <c r="F42" i="9"/>
  <c r="E42" i="9"/>
  <c r="D42" i="9"/>
  <c r="C42" i="9"/>
  <c r="B42" i="9"/>
  <c r="P41" i="9"/>
  <c r="O41" i="9"/>
  <c r="N41" i="9"/>
  <c r="M41" i="9"/>
  <c r="L41" i="9"/>
  <c r="K41" i="9"/>
  <c r="J41" i="9"/>
  <c r="I41" i="9"/>
  <c r="H41" i="9"/>
  <c r="G41" i="9"/>
  <c r="F41" i="9"/>
  <c r="E41" i="9"/>
  <c r="D41" i="9"/>
  <c r="C41" i="9"/>
  <c r="B41" i="9"/>
  <c r="P40" i="9"/>
  <c r="O40" i="9"/>
  <c r="N40" i="9"/>
  <c r="M40" i="9"/>
  <c r="L40" i="9"/>
  <c r="K40" i="9"/>
  <c r="J40" i="9"/>
  <c r="I40" i="9"/>
  <c r="H40" i="9"/>
  <c r="G40" i="9"/>
  <c r="F40" i="9"/>
  <c r="E40" i="9"/>
  <c r="D40" i="9"/>
  <c r="C40" i="9"/>
  <c r="B40" i="9"/>
  <c r="P39" i="9"/>
  <c r="O39" i="9"/>
  <c r="N39" i="9"/>
  <c r="M39" i="9"/>
  <c r="L39" i="9"/>
  <c r="K39" i="9"/>
  <c r="J39" i="9"/>
  <c r="I39" i="9"/>
  <c r="H39" i="9"/>
  <c r="G39" i="9"/>
  <c r="F39" i="9"/>
  <c r="E39" i="9"/>
  <c r="D39" i="9"/>
  <c r="C39" i="9"/>
  <c r="B39" i="9"/>
  <c r="P38" i="9"/>
  <c r="O38" i="9"/>
  <c r="N38" i="9"/>
  <c r="M38" i="9"/>
  <c r="L38" i="9"/>
  <c r="K38" i="9"/>
  <c r="J38" i="9"/>
  <c r="I38" i="9"/>
  <c r="H38" i="9"/>
  <c r="G38" i="9"/>
  <c r="F38" i="9"/>
  <c r="E38" i="9"/>
  <c r="D38" i="9"/>
  <c r="C38" i="9"/>
  <c r="B38" i="9"/>
  <c r="P37" i="9"/>
  <c r="O37" i="9"/>
  <c r="N37" i="9"/>
  <c r="M37" i="9"/>
  <c r="L37" i="9"/>
  <c r="K37" i="9"/>
  <c r="J37" i="9"/>
  <c r="I37" i="9"/>
  <c r="H37" i="9"/>
  <c r="G37" i="9"/>
  <c r="F37" i="9"/>
  <c r="E37" i="9"/>
  <c r="D37" i="9"/>
  <c r="C37" i="9"/>
  <c r="B37" i="9"/>
  <c r="P36" i="9"/>
  <c r="O36" i="9"/>
  <c r="N36" i="9"/>
  <c r="M36" i="9"/>
  <c r="L36" i="9"/>
  <c r="K36" i="9"/>
  <c r="J36" i="9"/>
  <c r="I36" i="9"/>
  <c r="H36" i="9"/>
  <c r="G36" i="9"/>
  <c r="F36" i="9"/>
  <c r="E36" i="9"/>
  <c r="D36" i="9"/>
  <c r="C36" i="9"/>
  <c r="B36" i="9"/>
  <c r="P35" i="9"/>
  <c r="O35" i="9"/>
  <c r="N35" i="9"/>
  <c r="M35" i="9"/>
  <c r="L35" i="9"/>
  <c r="K35" i="9"/>
  <c r="J35" i="9"/>
  <c r="I35" i="9"/>
  <c r="H35" i="9"/>
  <c r="G35" i="9"/>
  <c r="F35" i="9"/>
  <c r="E35" i="9"/>
  <c r="D35" i="9"/>
  <c r="C35" i="9"/>
  <c r="B35" i="9"/>
  <c r="P34" i="9"/>
  <c r="O34" i="9"/>
  <c r="N34" i="9"/>
  <c r="M34" i="9"/>
  <c r="L34" i="9"/>
  <c r="K34" i="9"/>
  <c r="J34" i="9"/>
  <c r="I34" i="9"/>
  <c r="H34" i="9"/>
  <c r="G34" i="9"/>
  <c r="F34" i="9"/>
  <c r="E34" i="9"/>
  <c r="D34" i="9"/>
  <c r="C34" i="9"/>
  <c r="B34" i="9"/>
  <c r="P33" i="9"/>
  <c r="O33" i="9"/>
  <c r="N33" i="9"/>
  <c r="M33" i="9"/>
  <c r="L33" i="9"/>
  <c r="K33" i="9"/>
  <c r="J33" i="9"/>
  <c r="I33" i="9"/>
  <c r="H33" i="9"/>
  <c r="G33" i="9"/>
  <c r="F33" i="9"/>
  <c r="E33" i="9"/>
  <c r="D33" i="9"/>
  <c r="C33" i="9"/>
  <c r="B33" i="9"/>
  <c r="P32" i="9"/>
  <c r="O32" i="9"/>
  <c r="N32" i="9"/>
  <c r="M32" i="9"/>
  <c r="L32" i="9"/>
  <c r="K32" i="9"/>
  <c r="J32" i="9"/>
  <c r="I32" i="9"/>
  <c r="H32" i="9"/>
  <c r="G32" i="9"/>
  <c r="F32" i="9"/>
  <c r="E32" i="9"/>
  <c r="D32" i="9"/>
  <c r="C32" i="9"/>
  <c r="B32" i="9"/>
  <c r="P31" i="9"/>
  <c r="O31" i="9"/>
  <c r="N31" i="9"/>
  <c r="M31" i="9"/>
  <c r="L31" i="9"/>
  <c r="K31" i="9"/>
  <c r="J31" i="9"/>
  <c r="I31" i="9"/>
  <c r="H31" i="9"/>
  <c r="G31" i="9"/>
  <c r="F31" i="9"/>
  <c r="E31" i="9"/>
  <c r="D31" i="9"/>
  <c r="C31" i="9"/>
  <c r="B31" i="9"/>
  <c r="P30" i="9"/>
  <c r="O30" i="9"/>
  <c r="N30" i="9"/>
  <c r="M30" i="9"/>
  <c r="L30" i="9"/>
  <c r="K30" i="9"/>
  <c r="J30" i="9"/>
  <c r="I30" i="9"/>
  <c r="H30" i="9"/>
  <c r="G30" i="9"/>
  <c r="F30" i="9"/>
  <c r="E30" i="9"/>
  <c r="D30" i="9"/>
  <c r="C30" i="9"/>
  <c r="B30" i="9"/>
  <c r="P29" i="9"/>
  <c r="O29" i="9"/>
  <c r="N29" i="9"/>
  <c r="M29" i="9"/>
  <c r="L29" i="9"/>
  <c r="K29" i="9"/>
  <c r="J29" i="9"/>
  <c r="I29" i="9"/>
  <c r="H29" i="9"/>
  <c r="G29" i="9"/>
  <c r="F29" i="9"/>
  <c r="E29" i="9"/>
  <c r="D29" i="9"/>
  <c r="C29" i="9"/>
  <c r="B29" i="9"/>
  <c r="P28" i="9"/>
  <c r="O28" i="9"/>
  <c r="N28" i="9"/>
  <c r="M28" i="9"/>
  <c r="L28" i="9"/>
  <c r="K28" i="9"/>
  <c r="J28" i="9"/>
  <c r="I28" i="9"/>
  <c r="H28" i="9"/>
  <c r="G28" i="9"/>
  <c r="F28" i="9"/>
  <c r="E28" i="9"/>
  <c r="D28" i="9"/>
  <c r="C28" i="9"/>
  <c r="B28" i="9"/>
  <c r="P27" i="9"/>
  <c r="O27" i="9"/>
  <c r="N27" i="9"/>
  <c r="M27" i="9"/>
  <c r="L27" i="9"/>
  <c r="K27" i="9"/>
  <c r="J27" i="9"/>
  <c r="I27" i="9"/>
  <c r="H27" i="9"/>
  <c r="G27" i="9"/>
  <c r="F27" i="9"/>
  <c r="E27" i="9"/>
  <c r="D27" i="9"/>
  <c r="C27" i="9"/>
  <c r="B27" i="9"/>
  <c r="P26" i="9"/>
  <c r="O26" i="9"/>
  <c r="N26" i="9"/>
  <c r="M26" i="9"/>
  <c r="L26" i="9"/>
  <c r="K26" i="9"/>
  <c r="J26" i="9"/>
  <c r="I26" i="9"/>
  <c r="H26" i="9"/>
  <c r="G26" i="9"/>
  <c r="F26" i="9"/>
  <c r="E26" i="9"/>
  <c r="D26" i="9"/>
  <c r="C26" i="9"/>
  <c r="B26" i="9"/>
  <c r="P25" i="9"/>
  <c r="O25" i="9"/>
  <c r="N25" i="9"/>
  <c r="M25" i="9"/>
  <c r="L25" i="9"/>
  <c r="K25" i="9"/>
  <c r="J25" i="9"/>
  <c r="I25" i="9"/>
  <c r="H25" i="9"/>
  <c r="G25" i="9"/>
  <c r="F25" i="9"/>
  <c r="E25" i="9"/>
  <c r="D25" i="9"/>
  <c r="C25" i="9"/>
  <c r="B25" i="9"/>
  <c r="P24" i="9"/>
  <c r="O24" i="9"/>
  <c r="N24" i="9"/>
  <c r="M24" i="9"/>
  <c r="L24" i="9"/>
  <c r="K24" i="9"/>
  <c r="J24" i="9"/>
  <c r="I24" i="9"/>
  <c r="H24" i="9"/>
  <c r="G24" i="9"/>
  <c r="F24" i="9"/>
  <c r="E24" i="9"/>
  <c r="D24" i="9"/>
  <c r="C24" i="9"/>
  <c r="B24" i="9"/>
  <c r="P23" i="9"/>
  <c r="O23" i="9"/>
  <c r="N23" i="9"/>
  <c r="M23" i="9"/>
  <c r="L23" i="9"/>
  <c r="K23" i="9"/>
  <c r="J23" i="9"/>
  <c r="I23" i="9"/>
  <c r="H23" i="9"/>
  <c r="G23" i="9"/>
  <c r="F23" i="9"/>
  <c r="E23" i="9"/>
  <c r="D23" i="9"/>
  <c r="C23" i="9"/>
  <c r="B23" i="9"/>
  <c r="P22" i="9"/>
  <c r="O22" i="9"/>
  <c r="N22" i="9"/>
  <c r="M22" i="9"/>
  <c r="L22" i="9"/>
  <c r="K22" i="9"/>
  <c r="J22" i="9"/>
  <c r="I22" i="9"/>
  <c r="H22" i="9"/>
  <c r="G22" i="9"/>
  <c r="F22" i="9"/>
  <c r="E22" i="9"/>
  <c r="D22" i="9"/>
  <c r="C22" i="9"/>
  <c r="B22" i="9"/>
  <c r="P21" i="9"/>
  <c r="O21" i="9"/>
  <c r="N21" i="9"/>
  <c r="M21" i="9"/>
  <c r="L21" i="9"/>
  <c r="K21" i="9"/>
  <c r="J21" i="9"/>
  <c r="I21" i="9"/>
  <c r="H21" i="9"/>
  <c r="G21" i="9"/>
  <c r="F21" i="9"/>
  <c r="E21" i="9"/>
  <c r="D21" i="9"/>
  <c r="C21" i="9"/>
  <c r="B21" i="9"/>
  <c r="P20" i="9"/>
  <c r="O20" i="9"/>
  <c r="N20" i="9"/>
  <c r="M20" i="9"/>
  <c r="L20" i="9"/>
  <c r="K20" i="9"/>
  <c r="J20" i="9"/>
  <c r="I20" i="9"/>
  <c r="H20" i="9"/>
  <c r="G20" i="9"/>
  <c r="F20" i="9"/>
  <c r="E20" i="9"/>
  <c r="D20" i="9"/>
  <c r="C20" i="9"/>
  <c r="B20" i="9"/>
  <c r="P19" i="9"/>
  <c r="O19" i="9"/>
  <c r="N19" i="9"/>
  <c r="M19" i="9"/>
  <c r="L19" i="9"/>
  <c r="K19" i="9"/>
  <c r="J19" i="9"/>
  <c r="I19" i="9"/>
  <c r="H19" i="9"/>
  <c r="G19" i="9"/>
  <c r="F19" i="9"/>
  <c r="E19" i="9"/>
  <c r="D19" i="9"/>
  <c r="C19" i="9"/>
  <c r="B19" i="9"/>
  <c r="P18" i="9"/>
  <c r="O18" i="9"/>
  <c r="N18" i="9"/>
  <c r="M18" i="9"/>
  <c r="L18" i="9"/>
  <c r="K18" i="9"/>
  <c r="J18" i="9"/>
  <c r="I18" i="9"/>
  <c r="H18" i="9"/>
  <c r="G18" i="9"/>
  <c r="F18" i="9"/>
  <c r="E18" i="9"/>
  <c r="D18" i="9"/>
  <c r="C18" i="9"/>
  <c r="B18" i="9"/>
  <c r="P17" i="9"/>
  <c r="O17" i="9"/>
  <c r="N17" i="9"/>
  <c r="M17" i="9"/>
  <c r="L17" i="9"/>
  <c r="K17" i="9"/>
  <c r="J17" i="9"/>
  <c r="I17" i="9"/>
  <c r="H17" i="9"/>
  <c r="G17" i="9"/>
  <c r="F17" i="9"/>
  <c r="E17" i="9"/>
  <c r="D17" i="9"/>
  <c r="C17" i="9"/>
  <c r="B17" i="9"/>
  <c r="P16" i="9"/>
  <c r="O16" i="9"/>
  <c r="N16" i="9"/>
  <c r="M16" i="9"/>
  <c r="L16" i="9"/>
  <c r="K16" i="9"/>
  <c r="J16" i="9"/>
  <c r="I16" i="9"/>
  <c r="H16" i="9"/>
  <c r="G16" i="9"/>
  <c r="F16" i="9"/>
  <c r="E16" i="9"/>
  <c r="D16" i="9"/>
  <c r="C16" i="9"/>
  <c r="B16" i="9"/>
  <c r="P15" i="9"/>
  <c r="O15" i="9"/>
  <c r="N15" i="9"/>
  <c r="M15" i="9"/>
  <c r="L15" i="9"/>
  <c r="K15" i="9"/>
  <c r="J15" i="9"/>
  <c r="I15" i="9"/>
  <c r="H15" i="9"/>
  <c r="G15" i="9"/>
  <c r="F15" i="9"/>
  <c r="E15" i="9"/>
  <c r="D15" i="9"/>
  <c r="C15" i="9"/>
  <c r="B15" i="9"/>
  <c r="P14" i="9"/>
  <c r="O14" i="9"/>
  <c r="N14" i="9"/>
  <c r="M14" i="9"/>
  <c r="L14" i="9"/>
  <c r="K14" i="9"/>
  <c r="J14" i="9"/>
  <c r="I14" i="9"/>
  <c r="H14" i="9"/>
  <c r="G14" i="9"/>
  <c r="F14" i="9"/>
  <c r="E14" i="9"/>
  <c r="D14" i="9"/>
  <c r="C14" i="9"/>
  <c r="B14" i="9"/>
  <c r="P13" i="9"/>
  <c r="O13" i="9"/>
  <c r="N13" i="9"/>
  <c r="M13" i="9"/>
  <c r="L13" i="9"/>
  <c r="K13" i="9"/>
  <c r="J13" i="9"/>
  <c r="I13" i="9"/>
  <c r="H13" i="9"/>
  <c r="G13" i="9"/>
  <c r="F13" i="9"/>
  <c r="E13" i="9"/>
  <c r="D13" i="9"/>
  <c r="C13" i="9"/>
  <c r="B13" i="9"/>
  <c r="P12" i="9"/>
  <c r="O12" i="9"/>
  <c r="N12" i="9"/>
  <c r="M12" i="9"/>
  <c r="L12" i="9"/>
  <c r="K12" i="9"/>
  <c r="J12" i="9"/>
  <c r="I12" i="9"/>
  <c r="H12" i="9"/>
  <c r="G12" i="9"/>
  <c r="F12" i="9"/>
  <c r="E12" i="9"/>
  <c r="D12" i="9"/>
  <c r="C12" i="9"/>
  <c r="B12" i="9"/>
  <c r="P11" i="9"/>
  <c r="O11" i="9"/>
  <c r="N11" i="9"/>
  <c r="M11" i="9"/>
  <c r="L11" i="9"/>
  <c r="K11" i="9"/>
  <c r="J11" i="9"/>
  <c r="I11" i="9"/>
  <c r="H11" i="9"/>
  <c r="G11" i="9"/>
  <c r="F11" i="9"/>
  <c r="E11" i="9"/>
  <c r="D11" i="9"/>
  <c r="C11" i="9"/>
  <c r="B11" i="9"/>
  <c r="P10" i="9"/>
  <c r="O10" i="9"/>
  <c r="N10" i="9"/>
  <c r="M10" i="9"/>
  <c r="L10" i="9"/>
  <c r="K10" i="9"/>
  <c r="J10" i="9"/>
  <c r="I10" i="9"/>
  <c r="H10" i="9"/>
  <c r="G10" i="9"/>
  <c r="F10" i="9"/>
  <c r="E10" i="9"/>
  <c r="D10" i="9"/>
  <c r="C10" i="9"/>
  <c r="B10" i="9"/>
  <c r="P9" i="9"/>
  <c r="O9" i="9"/>
  <c r="N9" i="9"/>
  <c r="M9" i="9"/>
  <c r="L9" i="9"/>
  <c r="K9" i="9"/>
  <c r="J9" i="9"/>
  <c r="I9" i="9"/>
  <c r="H9" i="9"/>
  <c r="G9" i="9"/>
  <c r="F9" i="9"/>
  <c r="E9" i="9"/>
  <c r="D9" i="9"/>
  <c r="C9" i="9"/>
  <c r="B9" i="9"/>
  <c r="P8" i="9"/>
  <c r="O8" i="9"/>
  <c r="N8" i="9"/>
  <c r="M8" i="9"/>
  <c r="L8" i="9"/>
  <c r="K8" i="9"/>
  <c r="J8" i="9"/>
  <c r="I8" i="9"/>
  <c r="H8" i="9"/>
  <c r="G8" i="9"/>
  <c r="F8" i="9"/>
  <c r="E8" i="9"/>
  <c r="D8" i="9"/>
  <c r="C8" i="9"/>
  <c r="B8" i="9"/>
  <c r="P7" i="9"/>
  <c r="O7" i="9"/>
  <c r="N7" i="9"/>
  <c r="M7" i="9"/>
  <c r="L7" i="9"/>
  <c r="K7" i="9"/>
  <c r="J7" i="9"/>
  <c r="I7" i="9"/>
  <c r="H7" i="9"/>
  <c r="G7" i="9"/>
  <c r="F7" i="9"/>
  <c r="E7" i="9"/>
  <c r="D7" i="9"/>
  <c r="C7" i="9"/>
  <c r="B7" i="9"/>
  <c r="P6" i="9"/>
  <c r="O6" i="9"/>
  <c r="N6" i="9"/>
  <c r="M6" i="9"/>
  <c r="L6" i="9"/>
  <c r="K6" i="9"/>
  <c r="J6" i="9"/>
  <c r="I6" i="9"/>
  <c r="H6" i="9"/>
  <c r="G6" i="9"/>
  <c r="F6" i="9"/>
  <c r="E6" i="9"/>
  <c r="D6" i="9"/>
  <c r="C6" i="9"/>
  <c r="B6" i="9"/>
  <c r="P5" i="9"/>
  <c r="O5" i="9"/>
  <c r="N5" i="9"/>
  <c r="M5" i="9"/>
  <c r="L5" i="9"/>
  <c r="K5" i="9"/>
  <c r="J5" i="9"/>
  <c r="I5" i="9"/>
  <c r="H5" i="9"/>
  <c r="G5" i="9"/>
  <c r="F5" i="9"/>
  <c r="E5" i="9"/>
  <c r="D5" i="9"/>
  <c r="C5" i="9"/>
  <c r="B5" i="9"/>
  <c r="P4" i="9"/>
  <c r="O4" i="9"/>
  <c r="N4" i="9"/>
  <c r="M4" i="9"/>
  <c r="L4" i="9"/>
  <c r="K4" i="9"/>
  <c r="J4" i="9"/>
  <c r="I4" i="9"/>
  <c r="H4" i="9"/>
  <c r="G4" i="9"/>
  <c r="F4" i="9"/>
  <c r="E4" i="9"/>
  <c r="D4" i="9"/>
  <c r="C4" i="9"/>
  <c r="B4" i="9"/>
  <c r="P3" i="9"/>
  <c r="O3" i="9"/>
  <c r="N3" i="9"/>
  <c r="M3" i="9"/>
  <c r="L3" i="9"/>
  <c r="K3" i="9"/>
  <c r="J3" i="9"/>
  <c r="I3" i="9"/>
  <c r="H3" i="9"/>
  <c r="G3" i="9"/>
  <c r="F3" i="9"/>
  <c r="E3" i="9"/>
  <c r="D3" i="9"/>
  <c r="C3" i="9"/>
  <c r="P3" i="8"/>
  <c r="P50" i="8"/>
  <c r="O50" i="8"/>
  <c r="N50" i="8"/>
  <c r="M50" i="8"/>
  <c r="L50" i="8"/>
  <c r="K50" i="8"/>
  <c r="J50" i="8"/>
  <c r="I50" i="8"/>
  <c r="H50" i="8"/>
  <c r="G50" i="8"/>
  <c r="F50" i="8"/>
  <c r="E50" i="8"/>
  <c r="D50" i="8"/>
  <c r="C50" i="8"/>
  <c r="B50" i="8"/>
  <c r="P49" i="8"/>
  <c r="O49" i="8"/>
  <c r="N49" i="8"/>
  <c r="M49" i="8"/>
  <c r="L49" i="8"/>
  <c r="K49" i="8"/>
  <c r="J49" i="8"/>
  <c r="I49" i="8"/>
  <c r="H49" i="8"/>
  <c r="G49" i="8"/>
  <c r="F49" i="8"/>
  <c r="E49" i="8"/>
  <c r="D49" i="8"/>
  <c r="C49" i="8"/>
  <c r="B49" i="8"/>
  <c r="P48" i="8"/>
  <c r="O48" i="8"/>
  <c r="N48" i="8"/>
  <c r="M48" i="8"/>
  <c r="L48" i="8"/>
  <c r="K48" i="8"/>
  <c r="J48" i="8"/>
  <c r="I48" i="8"/>
  <c r="H48" i="8"/>
  <c r="G48" i="8"/>
  <c r="F48" i="8"/>
  <c r="E48" i="8"/>
  <c r="D48" i="8"/>
  <c r="C48" i="8"/>
  <c r="B48" i="8"/>
  <c r="P47" i="8"/>
  <c r="O47" i="8"/>
  <c r="N47" i="8"/>
  <c r="M47" i="8"/>
  <c r="L47" i="8"/>
  <c r="K47" i="8"/>
  <c r="J47" i="8"/>
  <c r="I47" i="8"/>
  <c r="H47" i="8"/>
  <c r="G47" i="8"/>
  <c r="F47" i="8"/>
  <c r="E47" i="8"/>
  <c r="D47" i="8"/>
  <c r="C47" i="8"/>
  <c r="B47" i="8"/>
  <c r="P46" i="8"/>
  <c r="O46" i="8"/>
  <c r="N46" i="8"/>
  <c r="M46" i="8"/>
  <c r="L46" i="8"/>
  <c r="K46" i="8"/>
  <c r="J46" i="8"/>
  <c r="I46" i="8"/>
  <c r="H46" i="8"/>
  <c r="G46" i="8"/>
  <c r="F46" i="8"/>
  <c r="E46" i="8"/>
  <c r="D46" i="8"/>
  <c r="C46" i="8"/>
  <c r="B46" i="8"/>
  <c r="P45" i="8"/>
  <c r="O45" i="8"/>
  <c r="N45" i="8"/>
  <c r="M45" i="8"/>
  <c r="L45" i="8"/>
  <c r="K45" i="8"/>
  <c r="J45" i="8"/>
  <c r="I45" i="8"/>
  <c r="H45" i="8"/>
  <c r="G45" i="8"/>
  <c r="F45" i="8"/>
  <c r="E45" i="8"/>
  <c r="D45" i="8"/>
  <c r="C45" i="8"/>
  <c r="B45" i="8"/>
  <c r="P44" i="8"/>
  <c r="O44" i="8"/>
  <c r="N44" i="8"/>
  <c r="M44" i="8"/>
  <c r="L44" i="8"/>
  <c r="K44" i="8"/>
  <c r="J44" i="8"/>
  <c r="I44" i="8"/>
  <c r="H44" i="8"/>
  <c r="G44" i="8"/>
  <c r="F44" i="8"/>
  <c r="E44" i="8"/>
  <c r="D44" i="8"/>
  <c r="C44" i="8"/>
  <c r="B44" i="8"/>
  <c r="P43" i="8"/>
  <c r="O43" i="8"/>
  <c r="N43" i="8"/>
  <c r="M43" i="8"/>
  <c r="L43" i="8"/>
  <c r="K43" i="8"/>
  <c r="J43" i="8"/>
  <c r="I43" i="8"/>
  <c r="H43" i="8"/>
  <c r="G43" i="8"/>
  <c r="F43" i="8"/>
  <c r="E43" i="8"/>
  <c r="D43" i="8"/>
  <c r="C43" i="8"/>
  <c r="B43" i="8"/>
  <c r="P42" i="8"/>
  <c r="O42" i="8"/>
  <c r="N42" i="8"/>
  <c r="M42" i="8"/>
  <c r="L42" i="8"/>
  <c r="K42" i="8"/>
  <c r="J42" i="8"/>
  <c r="I42" i="8"/>
  <c r="H42" i="8"/>
  <c r="G42" i="8"/>
  <c r="F42" i="8"/>
  <c r="E42" i="8"/>
  <c r="D42" i="8"/>
  <c r="C42" i="8"/>
  <c r="B42" i="8"/>
  <c r="P41" i="8"/>
  <c r="O41" i="8"/>
  <c r="N41" i="8"/>
  <c r="M41" i="8"/>
  <c r="L41" i="8"/>
  <c r="K41" i="8"/>
  <c r="J41" i="8"/>
  <c r="I41" i="8"/>
  <c r="H41" i="8"/>
  <c r="G41" i="8"/>
  <c r="F41" i="8"/>
  <c r="E41" i="8"/>
  <c r="D41" i="8"/>
  <c r="C41" i="8"/>
  <c r="B41" i="8"/>
  <c r="P40" i="8"/>
  <c r="O40" i="8"/>
  <c r="N40" i="8"/>
  <c r="M40" i="8"/>
  <c r="L40" i="8"/>
  <c r="K40" i="8"/>
  <c r="J40" i="8"/>
  <c r="I40" i="8"/>
  <c r="H40" i="8"/>
  <c r="G40" i="8"/>
  <c r="F40" i="8"/>
  <c r="E40" i="8"/>
  <c r="D40" i="8"/>
  <c r="C40" i="8"/>
  <c r="B40" i="8"/>
  <c r="P39" i="8"/>
  <c r="O39" i="8"/>
  <c r="N39" i="8"/>
  <c r="M39" i="8"/>
  <c r="L39" i="8"/>
  <c r="K39" i="8"/>
  <c r="J39" i="8"/>
  <c r="I39" i="8"/>
  <c r="H39" i="8"/>
  <c r="G39" i="8"/>
  <c r="F39" i="8"/>
  <c r="E39" i="8"/>
  <c r="D39" i="8"/>
  <c r="C39" i="8"/>
  <c r="B39" i="8"/>
  <c r="P38" i="8"/>
  <c r="O38" i="8"/>
  <c r="N38" i="8"/>
  <c r="M38" i="8"/>
  <c r="L38" i="8"/>
  <c r="K38" i="8"/>
  <c r="J38" i="8"/>
  <c r="I38" i="8"/>
  <c r="H38" i="8"/>
  <c r="G38" i="8"/>
  <c r="F38" i="8"/>
  <c r="E38" i="8"/>
  <c r="D38" i="8"/>
  <c r="C38" i="8"/>
  <c r="B38" i="8"/>
  <c r="P37" i="8"/>
  <c r="O37" i="8"/>
  <c r="N37" i="8"/>
  <c r="M37" i="8"/>
  <c r="L37" i="8"/>
  <c r="K37" i="8"/>
  <c r="J37" i="8"/>
  <c r="I37" i="8"/>
  <c r="H37" i="8"/>
  <c r="G37" i="8"/>
  <c r="F37" i="8"/>
  <c r="E37" i="8"/>
  <c r="D37" i="8"/>
  <c r="C37" i="8"/>
  <c r="B37" i="8"/>
  <c r="P36" i="8"/>
  <c r="O36" i="8"/>
  <c r="N36" i="8"/>
  <c r="M36" i="8"/>
  <c r="L36" i="8"/>
  <c r="K36" i="8"/>
  <c r="J36" i="8"/>
  <c r="I36" i="8"/>
  <c r="H36" i="8"/>
  <c r="G36" i="8"/>
  <c r="F36" i="8"/>
  <c r="E36" i="8"/>
  <c r="D36" i="8"/>
  <c r="C36" i="8"/>
  <c r="B36" i="8"/>
  <c r="P35" i="8"/>
  <c r="O35" i="8"/>
  <c r="N35" i="8"/>
  <c r="M35" i="8"/>
  <c r="L35" i="8"/>
  <c r="K35" i="8"/>
  <c r="J35" i="8"/>
  <c r="I35" i="8"/>
  <c r="H35" i="8"/>
  <c r="G35" i="8"/>
  <c r="F35" i="8"/>
  <c r="E35" i="8"/>
  <c r="D35" i="8"/>
  <c r="C35" i="8"/>
  <c r="B35" i="8"/>
  <c r="P34" i="8"/>
  <c r="O34" i="8"/>
  <c r="N34" i="8"/>
  <c r="M34" i="8"/>
  <c r="L34" i="8"/>
  <c r="K34" i="8"/>
  <c r="J34" i="8"/>
  <c r="I34" i="8"/>
  <c r="H34" i="8"/>
  <c r="G34" i="8"/>
  <c r="F34" i="8"/>
  <c r="E34" i="8"/>
  <c r="D34" i="8"/>
  <c r="C34" i="8"/>
  <c r="B34" i="8"/>
  <c r="P33" i="8"/>
  <c r="O33" i="8"/>
  <c r="N33" i="8"/>
  <c r="M33" i="8"/>
  <c r="L33" i="8"/>
  <c r="K33" i="8"/>
  <c r="J33" i="8"/>
  <c r="I33" i="8"/>
  <c r="H33" i="8"/>
  <c r="G33" i="8"/>
  <c r="F33" i="8"/>
  <c r="E33" i="8"/>
  <c r="D33" i="8"/>
  <c r="C33" i="8"/>
  <c r="B33" i="8"/>
  <c r="P32" i="8"/>
  <c r="O32" i="8"/>
  <c r="N32" i="8"/>
  <c r="M32" i="8"/>
  <c r="L32" i="8"/>
  <c r="K32" i="8"/>
  <c r="J32" i="8"/>
  <c r="I32" i="8"/>
  <c r="H32" i="8"/>
  <c r="G32" i="8"/>
  <c r="F32" i="8"/>
  <c r="E32" i="8"/>
  <c r="D32" i="8"/>
  <c r="C32" i="8"/>
  <c r="B32" i="8"/>
  <c r="P31" i="8"/>
  <c r="O31" i="8"/>
  <c r="N31" i="8"/>
  <c r="M31" i="8"/>
  <c r="L31" i="8"/>
  <c r="K31" i="8"/>
  <c r="J31" i="8"/>
  <c r="I31" i="8"/>
  <c r="H31" i="8"/>
  <c r="G31" i="8"/>
  <c r="F31" i="8"/>
  <c r="E31" i="8"/>
  <c r="D31" i="8"/>
  <c r="C31" i="8"/>
  <c r="B31" i="8"/>
  <c r="P30" i="8"/>
  <c r="O30" i="8"/>
  <c r="N30" i="8"/>
  <c r="M30" i="8"/>
  <c r="L30" i="8"/>
  <c r="K30" i="8"/>
  <c r="J30" i="8"/>
  <c r="I30" i="8"/>
  <c r="H30" i="8"/>
  <c r="G30" i="8"/>
  <c r="F30" i="8"/>
  <c r="E30" i="8"/>
  <c r="D30" i="8"/>
  <c r="C30" i="8"/>
  <c r="B30" i="8"/>
  <c r="P29" i="8"/>
  <c r="O29" i="8"/>
  <c r="N29" i="8"/>
  <c r="M29" i="8"/>
  <c r="L29" i="8"/>
  <c r="K29" i="8"/>
  <c r="J29" i="8"/>
  <c r="I29" i="8"/>
  <c r="H29" i="8"/>
  <c r="G29" i="8"/>
  <c r="F29" i="8"/>
  <c r="E29" i="8"/>
  <c r="D29" i="8"/>
  <c r="C29" i="8"/>
  <c r="B29" i="8"/>
  <c r="P28" i="8"/>
  <c r="O28" i="8"/>
  <c r="N28" i="8"/>
  <c r="M28" i="8"/>
  <c r="L28" i="8"/>
  <c r="K28" i="8"/>
  <c r="J28" i="8"/>
  <c r="I28" i="8"/>
  <c r="H28" i="8"/>
  <c r="G28" i="8"/>
  <c r="F28" i="8"/>
  <c r="E28" i="8"/>
  <c r="D28" i="8"/>
  <c r="C28" i="8"/>
  <c r="B28" i="8"/>
  <c r="P27" i="8"/>
  <c r="O27" i="8"/>
  <c r="N27" i="8"/>
  <c r="M27" i="8"/>
  <c r="L27" i="8"/>
  <c r="K27" i="8"/>
  <c r="J27" i="8"/>
  <c r="I27" i="8"/>
  <c r="H27" i="8"/>
  <c r="G27" i="8"/>
  <c r="F27" i="8"/>
  <c r="E27" i="8"/>
  <c r="D27" i="8"/>
  <c r="C27" i="8"/>
  <c r="B27" i="8"/>
  <c r="P26" i="8"/>
  <c r="O26" i="8"/>
  <c r="N26" i="8"/>
  <c r="M26" i="8"/>
  <c r="L26" i="8"/>
  <c r="K26" i="8"/>
  <c r="J26" i="8"/>
  <c r="I26" i="8"/>
  <c r="H26" i="8"/>
  <c r="G26" i="8"/>
  <c r="F26" i="8"/>
  <c r="E26" i="8"/>
  <c r="D26" i="8"/>
  <c r="C26" i="8"/>
  <c r="B26" i="8"/>
  <c r="P25" i="8"/>
  <c r="O25" i="8"/>
  <c r="N25" i="8"/>
  <c r="M25" i="8"/>
  <c r="L25" i="8"/>
  <c r="K25" i="8"/>
  <c r="J25" i="8"/>
  <c r="I25" i="8"/>
  <c r="H25" i="8"/>
  <c r="G25" i="8"/>
  <c r="F25" i="8"/>
  <c r="E25" i="8"/>
  <c r="D25" i="8"/>
  <c r="C25" i="8"/>
  <c r="B25" i="8"/>
  <c r="P24" i="8"/>
  <c r="O24" i="8"/>
  <c r="N24" i="8"/>
  <c r="M24" i="8"/>
  <c r="L24" i="8"/>
  <c r="K24" i="8"/>
  <c r="J24" i="8"/>
  <c r="I24" i="8"/>
  <c r="H24" i="8"/>
  <c r="G24" i="8"/>
  <c r="F24" i="8"/>
  <c r="E24" i="8"/>
  <c r="D24" i="8"/>
  <c r="C24" i="8"/>
  <c r="B24" i="8"/>
  <c r="P23" i="8"/>
  <c r="O23" i="8"/>
  <c r="N23" i="8"/>
  <c r="M23" i="8"/>
  <c r="L23" i="8"/>
  <c r="K23" i="8"/>
  <c r="J23" i="8"/>
  <c r="I23" i="8"/>
  <c r="H23" i="8"/>
  <c r="G23" i="8"/>
  <c r="F23" i="8"/>
  <c r="E23" i="8"/>
  <c r="D23" i="8"/>
  <c r="C23" i="8"/>
  <c r="B23" i="8"/>
  <c r="P22" i="8"/>
  <c r="O22" i="8"/>
  <c r="N22" i="8"/>
  <c r="M22" i="8"/>
  <c r="L22" i="8"/>
  <c r="K22" i="8"/>
  <c r="J22" i="8"/>
  <c r="I22" i="8"/>
  <c r="H22" i="8"/>
  <c r="G22" i="8"/>
  <c r="F22" i="8"/>
  <c r="E22" i="8"/>
  <c r="D22" i="8"/>
  <c r="C22" i="8"/>
  <c r="B22" i="8"/>
  <c r="P21" i="8"/>
  <c r="O21" i="8"/>
  <c r="N21" i="8"/>
  <c r="M21" i="8"/>
  <c r="L21" i="8"/>
  <c r="K21" i="8"/>
  <c r="J21" i="8"/>
  <c r="I21" i="8"/>
  <c r="H21" i="8"/>
  <c r="G21" i="8"/>
  <c r="F21" i="8"/>
  <c r="E21" i="8"/>
  <c r="D21" i="8"/>
  <c r="C21" i="8"/>
  <c r="B21" i="8"/>
  <c r="P20" i="8"/>
  <c r="O20" i="8"/>
  <c r="N20" i="8"/>
  <c r="M20" i="8"/>
  <c r="L20" i="8"/>
  <c r="K20" i="8"/>
  <c r="J20" i="8"/>
  <c r="I20" i="8"/>
  <c r="H20" i="8"/>
  <c r="G20" i="8"/>
  <c r="F20" i="8"/>
  <c r="E20" i="8"/>
  <c r="D20" i="8"/>
  <c r="C20" i="8"/>
  <c r="B20" i="8"/>
  <c r="P19" i="8"/>
  <c r="O19" i="8"/>
  <c r="N19" i="8"/>
  <c r="M19" i="8"/>
  <c r="L19" i="8"/>
  <c r="K19" i="8"/>
  <c r="J19" i="8"/>
  <c r="I19" i="8"/>
  <c r="H19" i="8"/>
  <c r="G19" i="8"/>
  <c r="F19" i="8"/>
  <c r="E19" i="8"/>
  <c r="D19" i="8"/>
  <c r="C19" i="8"/>
  <c r="B19" i="8"/>
  <c r="P18" i="8"/>
  <c r="O18" i="8"/>
  <c r="N18" i="8"/>
  <c r="M18" i="8"/>
  <c r="L18" i="8"/>
  <c r="K18" i="8"/>
  <c r="J18" i="8"/>
  <c r="I18" i="8"/>
  <c r="H18" i="8"/>
  <c r="G18" i="8"/>
  <c r="F18" i="8"/>
  <c r="E18" i="8"/>
  <c r="D18" i="8"/>
  <c r="C18" i="8"/>
  <c r="B18" i="8"/>
  <c r="P17" i="8"/>
  <c r="O17" i="8"/>
  <c r="N17" i="8"/>
  <c r="M17" i="8"/>
  <c r="L17" i="8"/>
  <c r="K17" i="8"/>
  <c r="J17" i="8"/>
  <c r="I17" i="8"/>
  <c r="H17" i="8"/>
  <c r="G17" i="8"/>
  <c r="F17" i="8"/>
  <c r="E17" i="8"/>
  <c r="D17" i="8"/>
  <c r="C17" i="8"/>
  <c r="B17" i="8"/>
  <c r="P16" i="8"/>
  <c r="O16" i="8"/>
  <c r="N16" i="8"/>
  <c r="M16" i="8"/>
  <c r="L16" i="8"/>
  <c r="K16" i="8"/>
  <c r="J16" i="8"/>
  <c r="I16" i="8"/>
  <c r="H16" i="8"/>
  <c r="G16" i="8"/>
  <c r="F16" i="8"/>
  <c r="E16" i="8"/>
  <c r="D16" i="8"/>
  <c r="C16" i="8"/>
  <c r="B16" i="8"/>
  <c r="P15" i="8"/>
  <c r="O15" i="8"/>
  <c r="N15" i="8"/>
  <c r="M15" i="8"/>
  <c r="L15" i="8"/>
  <c r="K15" i="8"/>
  <c r="J15" i="8"/>
  <c r="I15" i="8"/>
  <c r="H15" i="8"/>
  <c r="G15" i="8"/>
  <c r="F15" i="8"/>
  <c r="E15" i="8"/>
  <c r="D15" i="8"/>
  <c r="C15" i="8"/>
  <c r="B15" i="8"/>
  <c r="P14" i="8"/>
  <c r="O14" i="8"/>
  <c r="N14" i="8"/>
  <c r="M14" i="8"/>
  <c r="L14" i="8"/>
  <c r="K14" i="8"/>
  <c r="J14" i="8"/>
  <c r="I14" i="8"/>
  <c r="H14" i="8"/>
  <c r="G14" i="8"/>
  <c r="F14" i="8"/>
  <c r="E14" i="8"/>
  <c r="D14" i="8"/>
  <c r="C14" i="8"/>
  <c r="B14" i="8"/>
  <c r="P13" i="8"/>
  <c r="O13" i="8"/>
  <c r="N13" i="8"/>
  <c r="M13" i="8"/>
  <c r="L13" i="8"/>
  <c r="K13" i="8"/>
  <c r="J13" i="8"/>
  <c r="I13" i="8"/>
  <c r="H13" i="8"/>
  <c r="G13" i="8"/>
  <c r="F13" i="8"/>
  <c r="E13" i="8"/>
  <c r="D13" i="8"/>
  <c r="C13" i="8"/>
  <c r="B13" i="8"/>
  <c r="P12" i="8"/>
  <c r="O12" i="8"/>
  <c r="N12" i="8"/>
  <c r="M12" i="8"/>
  <c r="L12" i="8"/>
  <c r="K12" i="8"/>
  <c r="J12" i="8"/>
  <c r="I12" i="8"/>
  <c r="H12" i="8"/>
  <c r="G12" i="8"/>
  <c r="F12" i="8"/>
  <c r="E12" i="8"/>
  <c r="D12" i="8"/>
  <c r="C12" i="8"/>
  <c r="B12" i="8"/>
  <c r="P11" i="8"/>
  <c r="O11" i="8"/>
  <c r="N11" i="8"/>
  <c r="M11" i="8"/>
  <c r="L11" i="8"/>
  <c r="K11" i="8"/>
  <c r="J11" i="8"/>
  <c r="I11" i="8"/>
  <c r="H11" i="8"/>
  <c r="G11" i="8"/>
  <c r="F11" i="8"/>
  <c r="E11" i="8"/>
  <c r="D11" i="8"/>
  <c r="C11" i="8"/>
  <c r="B11" i="8"/>
  <c r="P10" i="8"/>
  <c r="O10" i="8"/>
  <c r="N10" i="8"/>
  <c r="M10" i="8"/>
  <c r="L10" i="8"/>
  <c r="K10" i="8"/>
  <c r="J10" i="8"/>
  <c r="I10" i="8"/>
  <c r="H10" i="8"/>
  <c r="G10" i="8"/>
  <c r="F10" i="8"/>
  <c r="E10" i="8"/>
  <c r="D10" i="8"/>
  <c r="C10" i="8"/>
  <c r="B10" i="8"/>
  <c r="P9" i="8"/>
  <c r="O9" i="8"/>
  <c r="N9" i="8"/>
  <c r="M9" i="8"/>
  <c r="L9" i="8"/>
  <c r="K9" i="8"/>
  <c r="J9" i="8"/>
  <c r="I9" i="8"/>
  <c r="H9" i="8"/>
  <c r="G9" i="8"/>
  <c r="F9" i="8"/>
  <c r="E9" i="8"/>
  <c r="D9" i="8"/>
  <c r="C9" i="8"/>
  <c r="B9" i="8"/>
  <c r="P8" i="8"/>
  <c r="O8" i="8"/>
  <c r="N8" i="8"/>
  <c r="M8" i="8"/>
  <c r="L8" i="8"/>
  <c r="K8" i="8"/>
  <c r="J8" i="8"/>
  <c r="I8" i="8"/>
  <c r="H8" i="8"/>
  <c r="G8" i="8"/>
  <c r="F8" i="8"/>
  <c r="E8" i="8"/>
  <c r="D8" i="8"/>
  <c r="C8" i="8"/>
  <c r="B8" i="8"/>
  <c r="P7" i="8"/>
  <c r="O7" i="8"/>
  <c r="N7" i="8"/>
  <c r="M7" i="8"/>
  <c r="L7" i="8"/>
  <c r="K7" i="8"/>
  <c r="J7" i="8"/>
  <c r="I7" i="8"/>
  <c r="H7" i="8"/>
  <c r="G7" i="8"/>
  <c r="F7" i="8"/>
  <c r="E7" i="8"/>
  <c r="D7" i="8"/>
  <c r="C7" i="8"/>
  <c r="B7" i="8"/>
  <c r="P6" i="8"/>
  <c r="O6" i="8"/>
  <c r="N6" i="8"/>
  <c r="M6" i="8"/>
  <c r="L6" i="8"/>
  <c r="K6" i="8"/>
  <c r="J6" i="8"/>
  <c r="I6" i="8"/>
  <c r="H6" i="8"/>
  <c r="G6" i="8"/>
  <c r="F6" i="8"/>
  <c r="E6" i="8"/>
  <c r="D6" i="8"/>
  <c r="C6" i="8"/>
  <c r="B6" i="8"/>
  <c r="P5" i="8"/>
  <c r="O5" i="8"/>
  <c r="N5" i="8"/>
  <c r="M5" i="8"/>
  <c r="L5" i="8"/>
  <c r="K5" i="8"/>
  <c r="J5" i="8"/>
  <c r="I5" i="8"/>
  <c r="H5" i="8"/>
  <c r="G5" i="8"/>
  <c r="F5" i="8"/>
  <c r="E5" i="8"/>
  <c r="D5" i="8"/>
  <c r="C5" i="8"/>
  <c r="B5" i="8"/>
  <c r="P4" i="8"/>
  <c r="O4" i="8"/>
  <c r="N4" i="8"/>
  <c r="M4" i="8"/>
  <c r="L4" i="8"/>
  <c r="K4" i="8"/>
  <c r="J4" i="8"/>
  <c r="I4" i="8"/>
  <c r="H4" i="8"/>
  <c r="G4" i="8"/>
  <c r="F4" i="8"/>
  <c r="E4" i="8"/>
  <c r="D4" i="8"/>
  <c r="C4" i="8"/>
  <c r="B4" i="8"/>
  <c r="O3" i="8"/>
  <c r="N3" i="8"/>
  <c r="M3" i="8"/>
  <c r="L3" i="8"/>
  <c r="K3" i="8"/>
  <c r="J3" i="8"/>
  <c r="I3" i="8"/>
  <c r="H3" i="8"/>
  <c r="G3" i="8"/>
  <c r="F3" i="8"/>
  <c r="E3" i="8"/>
  <c r="D3" i="8"/>
  <c r="C3" i="8"/>
  <c r="K27" i="44"/>
  <c r="M27" i="44" s="1"/>
  <c r="J27" i="44"/>
  <c r="K26" i="44"/>
  <c r="M26" i="44" s="1"/>
  <c r="J26" i="44"/>
  <c r="K25" i="44"/>
  <c r="M25" i="44" s="1"/>
  <c r="J25" i="44"/>
  <c r="K24" i="44"/>
  <c r="L24" i="44" s="1"/>
  <c r="J24" i="44"/>
  <c r="M24" i="44" s="1"/>
  <c r="K23" i="44"/>
  <c r="M23" i="44" s="1"/>
  <c r="J23" i="44"/>
  <c r="K22" i="44"/>
  <c r="L22" i="44" s="1"/>
  <c r="J22" i="44"/>
  <c r="K21" i="44"/>
  <c r="L21" i="44" s="1"/>
  <c r="J21" i="44"/>
  <c r="M21" i="44" s="1"/>
  <c r="K20" i="44"/>
  <c r="M20" i="44" s="1"/>
  <c r="J20" i="44"/>
  <c r="K19" i="44"/>
  <c r="M19" i="44" s="1"/>
  <c r="J19" i="44"/>
  <c r="K18" i="44"/>
  <c r="L18" i="44" s="1"/>
  <c r="J18" i="44"/>
  <c r="M18" i="44" s="1"/>
  <c r="K17" i="44"/>
  <c r="M17" i="44" s="1"/>
  <c r="J17" i="44"/>
  <c r="K16" i="44"/>
  <c r="M16" i="44" s="1"/>
  <c r="J16" i="44"/>
  <c r="K15" i="44"/>
  <c r="L15" i="44" s="1"/>
  <c r="J15" i="44"/>
  <c r="M15" i="44" s="1"/>
  <c r="K14" i="44"/>
  <c r="M14" i="44" s="1"/>
  <c r="J14" i="44"/>
  <c r="L16" i="44" l="1"/>
  <c r="M22" i="44"/>
  <c r="L14" i="44"/>
  <c r="L17" i="44"/>
  <c r="L20" i="44"/>
  <c r="L23" i="44"/>
  <c r="L26" i="44"/>
  <c r="L19" i="44"/>
  <c r="L25" i="44"/>
  <c r="L27" i="44"/>
  <c r="B3" i="8" l="1"/>
  <c r="F21" i="43" l="1"/>
  <c r="H21" i="43" s="1"/>
  <c r="J21" i="43" s="1"/>
  <c r="L21" i="43" s="1"/>
  <c r="F27" i="43"/>
  <c r="H27" i="43" s="1"/>
  <c r="J27" i="43" s="1"/>
  <c r="L27" i="43" s="1"/>
  <c r="F26" i="43"/>
  <c r="H26" i="43" s="1"/>
  <c r="J26" i="43" s="1"/>
  <c r="L26" i="43" s="1"/>
  <c r="D29" i="43"/>
  <c r="F28" i="43"/>
  <c r="H28" i="43" s="1"/>
  <c r="J28" i="43" s="1"/>
  <c r="L28" i="43" s="1"/>
  <c r="F25" i="43"/>
  <c r="H25" i="43" s="1"/>
  <c r="J25" i="43" s="1"/>
  <c r="L25" i="43" s="1"/>
  <c r="B29" i="43"/>
  <c r="K13" i="44" l="1"/>
  <c r="J13" i="44"/>
  <c r="L13" i="44" l="1"/>
  <c r="M13" i="44"/>
  <c r="B3" i="9" l="1"/>
  <c r="L11" i="43" l="1"/>
  <c r="J11" i="43"/>
  <c r="H11" i="43"/>
  <c r="F11" i="43"/>
  <c r="D11" i="43"/>
  <c r="B11" i="43"/>
  <c r="F29" i="43" l="1"/>
  <c r="J29" i="43" s="1"/>
  <c r="L29" i="43" s="1"/>
  <c r="F16" i="43" l="1"/>
  <c r="H16" i="43" s="1"/>
  <c r="H17" i="43" s="1"/>
  <c r="J17" i="43" s="1"/>
  <c r="L17" i="43" s="1"/>
  <c r="J16" i="43" l="1"/>
  <c r="L16"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D91" i="28"/>
  <c r="D47" i="28"/>
  <c r="D71" i="30"/>
  <c r="D127" i="28"/>
  <c r="D21" i="30"/>
  <c r="D80" i="28"/>
  <c r="C20" i="21"/>
  <c r="D54" i="30"/>
  <c r="D110" i="28"/>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P96" i="28" s="1"/>
  <c r="E24" i="21"/>
  <c r="F41" i="30"/>
  <c r="F97" i="28"/>
  <c r="F20" i="30"/>
  <c r="F79" i="28"/>
  <c r="E19" i="21"/>
  <c r="F70" i="30"/>
  <c r="F105" i="30"/>
  <c r="F161" i="28"/>
  <c r="F126" i="28"/>
  <c r="E47" i="21"/>
  <c r="F190" i="28"/>
  <c r="F15" i="30"/>
  <c r="P15" i="30" s="1"/>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F46" i="28"/>
  <c r="E11" i="21"/>
  <c r="O11" i="21" s="1"/>
  <c r="F121" i="30"/>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E13" i="28"/>
  <c r="E99" i="28"/>
  <c r="E82" i="28"/>
  <c r="D22" i="21"/>
  <c r="E108" i="30"/>
  <c r="E164" i="28"/>
  <c r="D46" i="21"/>
  <c r="E5" i="30"/>
  <c r="E5" i="28"/>
  <c r="D5" i="21"/>
  <c r="E9" i="30"/>
  <c r="E44" i="28"/>
  <c r="D10" i="2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N35" i="30" l="1"/>
  <c r="O43" i="30"/>
  <c r="N110" i="28"/>
  <c r="P12" i="30"/>
  <c r="N71" i="30"/>
  <c r="P121" i="30"/>
  <c r="N80" i="28"/>
  <c r="N10" i="21"/>
  <c r="P189" i="28"/>
  <c r="N20" i="2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 authorId="0" shapeId="0" xr:uid="{78D2116A-F013-45E6-A643-BF6CAA829911}">
      <text>
        <r>
          <rPr>
            <sz val="11"/>
            <color indexed="8"/>
            <rFont val="Calibri"/>
            <family val="2"/>
            <scheme val="minor"/>
          </rPr>
          <t xml:space="preserve">*  Data affected by changes in population controls.
</t>
        </r>
      </text>
    </comment>
    <comment ref="C25" authorId="0" shapeId="0" xr:uid="{1CC8ACE8-699B-46C0-B615-B3FBC5DC350D}">
      <text>
        <r>
          <rPr>
            <sz val="11"/>
            <color indexed="8"/>
            <rFont val="Calibri"/>
            <family val="2"/>
            <scheme val="minor"/>
          </rPr>
          <t xml:space="preserve">*  Data affected by changes in population controls.
</t>
        </r>
      </text>
    </comment>
    <comment ref="C37" authorId="0" shapeId="0" xr:uid="{3C7AB350-AB6C-43E6-8736-3A8C2E76FDE6}">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<sst xmlns="http://schemas.openxmlformats.org/spreadsheetml/2006/main" count="1434" uniqueCount="390">
  <si>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</si>
  <si>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</si>
  <si>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</si>
  <si>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</si>
  <si>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</si>
  <si>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</si>
  <si>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</si>
  <si>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</si>
  <si>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</si>
  <si>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</si>
  <si>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</si>
  <si>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</si>
  <si>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</si>
  <si>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</si>
  <si>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</si>
  <si>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</si>
  <si>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</si>
  <si>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Labor Force Statistics from the Current Population Survey</t>
  </si>
  <si>
    <t>Original Data Value</t>
  </si>
  <si>
    <t>Series Id:</t>
  </si>
  <si>
    <t>Not Seasonally Adjusted</t>
  </si>
  <si>
    <t>Series title:</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</si>
  <si>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</si>
  <si>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</si>
  <si>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</si>
  <si>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</si>
  <si>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</si>
  <si>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</si>
  <si>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</si>
  <si>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</si>
  <si>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</si>
  <si>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</si>
  <si>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</si>
  <si>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</si>
  <si>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</si>
  <si>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</si>
  <si>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</si>
  <si>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</si>
  <si>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</si>
  <si>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</si>
  <si>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</si>
  <si>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</si>
  <si>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</si>
  <si>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</si>
  <si>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</si>
  <si>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</si>
  <si>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</si>
  <si>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</si>
  <si>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Albany town, VT</t>
  </si>
  <si>
    <t>Alburgh town, VT</t>
  </si>
  <si>
    <t>Arlington town, VT</t>
  </si>
  <si>
    <t>Athens town, VT</t>
  </si>
  <si>
    <t>Bakersfield town, VT</t>
  </si>
  <si>
    <t>Barnard town, VT</t>
  </si>
  <si>
    <t>Barton town, VT</t>
  </si>
  <si>
    <t>Belvidere town, VT</t>
  </si>
  <si>
    <t>Bennington town, VT</t>
  </si>
  <si>
    <t>Bethel town, VT</t>
  </si>
  <si>
    <t>Bloomfield town, VT</t>
  </si>
  <si>
    <t>Braintree town, VT</t>
  </si>
  <si>
    <t>Brattleboro town, VT</t>
  </si>
  <si>
    <t>Bridgewater town, VT</t>
  </si>
  <si>
    <t>Brighton town, VT</t>
  </si>
  <si>
    <t>Brookfield town, VT</t>
  </si>
  <si>
    <t>Brookline town, VT</t>
  </si>
  <si>
    <t>Brownington town, VT</t>
  </si>
  <si>
    <t>Brunswick town, VT</t>
  </si>
  <si>
    <t>Burke town, VT</t>
  </si>
  <si>
    <t>Castleton town, VT</t>
  </si>
  <si>
    <t>Charleston town, VT</t>
  </si>
  <si>
    <t>Chelsea town, VT</t>
  </si>
  <si>
    <t>Chittenden town, VT</t>
  </si>
  <si>
    <t>Clarendon town, VT</t>
  </si>
  <si>
    <t>Concord town, VT</t>
  </si>
  <si>
    <t>Coventry town, VT</t>
  </si>
  <si>
    <t>Craftsbury town, VT</t>
  </si>
  <si>
    <t>Danby town, VT</t>
  </si>
  <si>
    <t>Derby town, VT</t>
  </si>
  <si>
    <t>Dorset town, VT</t>
  </si>
  <si>
    <t>Dover town, VT</t>
  </si>
  <si>
    <t>Dummerston town, VT</t>
  </si>
  <si>
    <t>East Haven town, VT</t>
  </si>
  <si>
    <t>Eden town, VT</t>
  </si>
  <si>
    <t>Elmore town, VT</t>
  </si>
  <si>
    <t>Enosburgh town, VT</t>
  </si>
  <si>
    <t>Essex County, VT</t>
  </si>
  <si>
    <t>Ferdinand town, VT</t>
  </si>
  <si>
    <t>Glastenbury town, VT</t>
  </si>
  <si>
    <t>Glover town, VT</t>
  </si>
  <si>
    <t>Goshen town, VT</t>
  </si>
  <si>
    <t>Grafton town, VT</t>
  </si>
  <si>
    <t>Granby town, VT</t>
  </si>
  <si>
    <t>Granville town, VT</t>
  </si>
  <si>
    <t>Greensboro town, VT</t>
  </si>
  <si>
    <t>Guilford town, VT</t>
  </si>
  <si>
    <t>Halifax town, VT</t>
  </si>
  <si>
    <t>Hancock town, VT</t>
  </si>
  <si>
    <t>Hardwick town, VT</t>
  </si>
  <si>
    <t>Holland town, VT</t>
  </si>
  <si>
    <t>Hubbardton town, VT</t>
  </si>
  <si>
    <t>Hyde Park town, VT</t>
  </si>
  <si>
    <t>Ira town, VT</t>
  </si>
  <si>
    <t>Irasburg town, VT</t>
  </si>
  <si>
    <t>Jamaica town, VT</t>
  </si>
  <si>
    <t>Jay town, VT</t>
  </si>
  <si>
    <t>Johnson town, VT</t>
  </si>
  <si>
    <t>Killington town, VT</t>
  </si>
  <si>
    <t>Kirby town, VT</t>
  </si>
  <si>
    <t>Landgrove town, VT</t>
  </si>
  <si>
    <t>Lemington town, VT</t>
  </si>
  <si>
    <t>Londonderry town, VT</t>
  </si>
  <si>
    <t>Lowell town, VT</t>
  </si>
  <si>
    <t>Lyndon town, VT</t>
  </si>
  <si>
    <t>Manchester town, VT</t>
  </si>
  <si>
    <t>Marlboro town, VT</t>
  </si>
  <si>
    <t>Mendon town, VT</t>
  </si>
  <si>
    <t>Middletown Springs town, VT</t>
  </si>
  <si>
    <t>Montgomery town, VT</t>
  </si>
  <si>
    <t>Morgan town, VT</t>
  </si>
  <si>
    <t>Morristown town, VT</t>
  </si>
  <si>
    <t>Mount Tabor town, VT</t>
  </si>
  <si>
    <t>Newfane town, VT</t>
  </si>
  <si>
    <t>Newport city, VT</t>
  </si>
  <si>
    <t>Newport town, VT</t>
  </si>
  <si>
    <t>Norton town, VT</t>
  </si>
  <si>
    <t>Pawlet town, VT</t>
  </si>
  <si>
    <t>Peru town, VT</t>
  </si>
  <si>
    <t>Pittsfield town, VT</t>
  </si>
  <si>
    <t>Pittsford town, VT</t>
  </si>
  <si>
    <t>Pomfret town, VT</t>
  </si>
  <si>
    <t>Poultney town, VT</t>
  </si>
  <si>
    <t>Pownal town, VT</t>
  </si>
  <si>
    <t>Proctor town, VT</t>
  </si>
  <si>
    <t>Putney town, VT</t>
  </si>
  <si>
    <t>Randolph town, VT</t>
  </si>
  <si>
    <t>Reading town, VT</t>
  </si>
  <si>
    <t>Readsboro town, VT</t>
  </si>
  <si>
    <t>Richford town, VT</t>
  </si>
  <si>
    <t>Rochester town, VT</t>
  </si>
  <si>
    <t>Rockingham town, VT</t>
  </si>
  <si>
    <t>Roxbury town, VT</t>
  </si>
  <si>
    <t>Rupert town, VT</t>
  </si>
  <si>
    <t>Rutland city, VT</t>
  </si>
  <si>
    <t>Rutland town, VT</t>
  </si>
  <si>
    <t>Sandgate town, VT</t>
  </si>
  <si>
    <t>Searsburg town, VT</t>
  </si>
  <si>
    <t>Sheffield town, VT</t>
  </si>
  <si>
    <t>Shrewsbury town, VT</t>
  </si>
  <si>
    <t>Stamford town, VT</t>
  </si>
  <si>
    <t>Stockbridge town, VT</t>
  </si>
  <si>
    <t>Stowe town, VT</t>
  </si>
  <si>
    <t>Stratton town, VT</t>
  </si>
  <si>
    <t>Sunderland town, VT</t>
  </si>
  <si>
    <t>Sutton town, VT</t>
  </si>
  <si>
    <t>Tinmouth town, VT</t>
  </si>
  <si>
    <t>Townshend town, VT</t>
  </si>
  <si>
    <t>Troy town, VT</t>
  </si>
  <si>
    <t>Vernon town, VT</t>
  </si>
  <si>
    <t>Victory town, VT</t>
  </si>
  <si>
    <t>Wallingford town, VT</t>
  </si>
  <si>
    <t>Wardsboro town, VT</t>
  </si>
  <si>
    <t>Warren's gore, VT</t>
  </si>
  <si>
    <t>Waterbury town, VT</t>
  </si>
  <si>
    <t>Waterville town, VT</t>
  </si>
  <si>
    <t>Wells town, VT</t>
  </si>
  <si>
    <t>West Rutland town, VT</t>
  </si>
  <si>
    <t>Westfield town, VT</t>
  </si>
  <si>
    <t>Westminster town, VT</t>
  </si>
  <si>
    <t>Westmore town, VT</t>
  </si>
  <si>
    <t>Weston town, VT</t>
  </si>
  <si>
    <t>Whitingham town, VT</t>
  </si>
  <si>
    <t>Wilmington town, VT</t>
  </si>
  <si>
    <t>Windham town, VT</t>
  </si>
  <si>
    <t>Winhall town, VT</t>
  </si>
  <si>
    <t>Wolcott town, VT</t>
  </si>
  <si>
    <t>Woodford town, VT</t>
  </si>
  <si>
    <t>Woodstock town, VT</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</si>
  <si>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</si>
  <si>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</si>
  <si>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</si>
  <si>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</si>
  <si>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</si>
  <si>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</si>
  <si>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</si>
  <si>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</si>
  <si>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</si>
  <si>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</si>
  <si>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</si>
  <si>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</si>
  <si>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</si>
  <si>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</si>
  <si>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</si>
  <si>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</si>
  <si>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</si>
  <si>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</si>
  <si>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</si>
  <si>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</si>
  <si>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</si>
  <si>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</si>
  <si>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</si>
  <si>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</si>
  <si>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</si>
  <si>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</si>
  <si>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</si>
  <si>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</si>
  <si>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</si>
  <si>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</si>
  <si>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</si>
  <si>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</si>
  <si>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</si>
  <si>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</si>
  <si>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</si>
  <si>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</si>
  <si>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</si>
  <si>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</si>
  <si>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</si>
  <si>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</si>
  <si>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</si>
  <si>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</si>
  <si>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</si>
  <si>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</si>
  <si>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</si>
  <si>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</si>
  <si>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</si>
  <si>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</si>
  <si>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</si>
  <si>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</si>
  <si>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</si>
  <si>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</si>
  <si>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</si>
  <si>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</si>
  <si>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</si>
  <si>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</si>
  <si>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</si>
  <si>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</si>
  <si>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</si>
  <si>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</si>
  <si>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</si>
  <si>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</si>
  <si>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</si>
  <si>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</si>
  <si>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</si>
  <si>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</si>
  <si>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</si>
  <si>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</si>
  <si>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</si>
  <si>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</si>
  <si>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</si>
  <si>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</si>
  <si>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</si>
  <si>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</si>
  <si>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</si>
  <si>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</si>
  <si>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</si>
  <si>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</si>
  <si>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</si>
  <si>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</si>
  <si>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</si>
  <si>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</si>
  <si>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</si>
  <si>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</si>
  <si>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</si>
  <si>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</si>
  <si>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</si>
  <si>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</si>
  <si>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</si>
  <si>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</si>
  <si>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</si>
  <si>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</si>
  <si>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</si>
  <si>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</si>
  <si>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</si>
  <si>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</si>
  <si>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</si>
  <si>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</si>
  <si>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</si>
  <si>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</si>
  <si>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</si>
  <si>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</si>
  <si>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</si>
  <si>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</si>
  <si>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</si>
  <si>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</si>
  <si>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</si>
  <si>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</si>
  <si>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</si>
  <si>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</si>
  <si>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</si>
  <si>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</si>
  <si>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</si>
  <si>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</si>
  <si>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</si>
  <si>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</si>
  <si>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</si>
  <si>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</si>
  <si>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</si>
  <si>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</si>
  <si>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</si>
  <si>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</si>
  <si>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</si>
  <si>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</si>
  <si>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</si>
  <si>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</si>
  <si>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</si>
  <si>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</si>
  <si>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</si>
  <si>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</si>
  <si>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</si>
  <si>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</si>
  <si>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</si>
  <si>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</si>
  <si>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</si>
  <si>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</si>
  <si>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</si>
  <si>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</si>
  <si>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</si>
  <si>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</si>
  <si>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</si>
  <si>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</si>
  <si>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</si>
  <si>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National 24-Month Unemployment Average</t>
  </si>
  <si>
    <t>Unemployment Rate
(Rounded)</t>
  </si>
  <si>
    <t>20% Above the National Average (Rounded)</t>
  </si>
  <si>
    <t>Source: Local Area Unemployment Statistics, Bureau of Labor Statistics, Dept. of Labor</t>
  </si>
  <si>
    <t>Underlying data are available at www.bls.gov/lau/, and are attached.</t>
  </si>
  <si>
    <t>24-Month Unemployment Totals</t>
  </si>
  <si>
    <t>Unemployment rate</t>
  </si>
  <si>
    <t>Total Region</t>
  </si>
  <si>
    <t>Source of information on Labor Market Areas:</t>
  </si>
  <si>
    <t>LNU01000000</t>
  </si>
  <si>
    <t>(Unadj) Civilian Labor Force Level</t>
  </si>
  <si>
    <t>Edgartown town, MA</t>
  </si>
  <si>
    <t>Tisbury town, MA</t>
  </si>
  <si>
    <t>Aquinnah town, MA</t>
  </si>
  <si>
    <t>Chilmark town, MA</t>
  </si>
  <si>
    <t>Oak Bluffs town, MA</t>
  </si>
  <si>
    <t>AREAS IN RHODE ISLAND THAT ARE ELIGIBLE FOR WAIVERS ON THE BASIS OF</t>
  </si>
  <si>
    <t>Barrington town, RI</t>
  </si>
  <si>
    <t>Bristol County, RI</t>
  </si>
  <si>
    <t>Bristol town, RI</t>
  </si>
  <si>
    <t>Burrillville town, RI</t>
  </si>
  <si>
    <t>Central Falls city, RI</t>
  </si>
  <si>
    <t>Charlestown town, RI</t>
  </si>
  <si>
    <t>Coventry town, RI</t>
  </si>
  <si>
    <t>Cranston city, RI</t>
  </si>
  <si>
    <t>Cumberland town, RI</t>
  </si>
  <si>
    <t>East Greenwich town, RI</t>
  </si>
  <si>
    <t>East Providence city, RI</t>
  </si>
  <si>
    <t>Exeter town, RI</t>
  </si>
  <si>
    <t>Foster town, RI</t>
  </si>
  <si>
    <t>Glocester town, RI</t>
  </si>
  <si>
    <t>Hopkinton town, RI</t>
  </si>
  <si>
    <t>Jamestown town, RI</t>
  </si>
  <si>
    <t>Johnston town, RI</t>
  </si>
  <si>
    <t>Kent County, RI</t>
  </si>
  <si>
    <t>Lincoln town, RI</t>
  </si>
  <si>
    <t>Little Compton town, RI</t>
  </si>
  <si>
    <t>Middletown town, RI</t>
  </si>
  <si>
    <t>Narragansett town, RI</t>
  </si>
  <si>
    <t>New Shoreham town, RI</t>
  </si>
  <si>
    <t>Newport County, RI</t>
  </si>
  <si>
    <t>Newport city, RI</t>
  </si>
  <si>
    <t>North Kingstown town, RI</t>
  </si>
  <si>
    <t>North Providence town, RI</t>
  </si>
  <si>
    <t>North Smithfield town, RI</t>
  </si>
  <si>
    <t>Norwich-New London-Westerly, CT-RI Metropolitan NECTA, RI part</t>
  </si>
  <si>
    <t>Pawtucket city, RI</t>
  </si>
  <si>
    <t>Portsmouth town, RI</t>
  </si>
  <si>
    <t>Providence County, RI</t>
  </si>
  <si>
    <t>Providence city, RI</t>
  </si>
  <si>
    <t>Providence-Warwick, RI-MA Metropolitan NECTA</t>
  </si>
  <si>
    <t>Providence-Warwick, RI-MA Metropolitan NECTA, RI part</t>
  </si>
  <si>
    <t>Rhode Island</t>
  </si>
  <si>
    <t>Richmond town, RI</t>
  </si>
  <si>
    <t>Scituate town, RI</t>
  </si>
  <si>
    <t>Smithfield town, RI</t>
  </si>
  <si>
    <t>South Kingstown town, RI</t>
  </si>
  <si>
    <t>Tiverton town, RI</t>
  </si>
  <si>
    <t>Warren town, RI</t>
  </si>
  <si>
    <t>Warwick city, RI</t>
  </si>
  <si>
    <t>Washington County, RI</t>
  </si>
  <si>
    <t>West Greenwich town, RI</t>
  </si>
  <si>
    <t>West Warwick town, RI</t>
  </si>
  <si>
    <t>Westerly town, RI</t>
  </si>
  <si>
    <t>Woonsocket city, RI</t>
  </si>
  <si>
    <t>Providence-Warwick, RI-MA NECTA, RI part</t>
  </si>
  <si>
    <t>https://dlt.ri.gov/labor-market-information/data-center/current-employment-statistics-ces</t>
  </si>
  <si>
    <t>https://www.census.gov/geographies/reference-maps/2020/geo/nectas.html</t>
  </si>
  <si>
    <t>2021 to 2024</t>
  </si>
  <si>
    <t>FEB 2021 - JAN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</si>
</sst>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
    <numFmt numFmtId="165" formatCode="_(* #,##0_);_(* \(#,##0\);_(* &quot;-&quot;??_);_(@_)"/>
    <numFmt numFmtId="166" formatCode="0.0"/>
    <numFmt numFmtId="167" formatCode="0.00000"/>
    <numFmt numFmtId="168" formatCode="0.0000"/>
    <numFmt numFmtId="169" formatCode="0.0%"/>
    <numFmt numFmtId="170" formatCode="#0.0"/>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color indexed="8"/>
      <name val="Calibri"/>
      <family val="2"/>
      <scheme val="minor"/>
    </font>
    <font>
      <b/>
      <sz val="11"/>
      <color theme="1"/>
      <name val="Arial"/>
      <family val="2"/>
    </font>
    <font>
      <sz val="11"/>
      <color theme="1"/>
      <name val="Arial"/>
      <family val="2"/>
    </font>
    <font>
      <i/>
      <sz val="8"/>
      <name val="Arial"/>
      <family val="2"/>
    </font>
    <font>
      <sz val="10"/>
      <color theme="1"/>
      <name val="Arial"/>
      <family val="2"/>
    </font>
    <font>
      <b/>
      <u/>
      <sz val="11"/>
      <color theme="10"/>
      <name val="Calibri"/>
      <family val="2"/>
      <scheme val="minor"/>
    </font>
    <font>
      <b/>
      <sz val="10"/>
      <color indexed="8"/>
      <name val="Arial"/>
      <family val="2"/>
    </font>
    <font>
      <sz val="10"/>
      <color indexed="8"/>
      <name val="Arial"/>
      <family val="2"/>
    </font>
    <font>
      <sz val="10"/>
      <color rgb="FFFF0000"/>
      <name val="Arial"/>
      <family val="2"/>
    </font>
    <font>
      <sz val="8"/>
      <name val="Calibri"/>
      <family val="2"/>
      <scheme val="minor"/>
    </font>
    <font>
      <u/>
      <sz val="10"/>
      <color theme="10"/>
      <name val="Arial"/>
      <family val="2"/>
    </font>
    <font>
      <sz val="10"/>
      <color rgb="FF000000"/>
      <name val="Arial"/>
      <family val="2"/>
    </font>
    <font>
      <sz val="10"/>
      <color indexed="8"/>
      <name val="Arial"/>
      <family val="2"/>
    </font>
    <font>
      <b/>
      <sz val="10"/>
      <color theme="1"/>
      <name val="Arial"/>
      <family val="2"/>
    </font>
  </fonts>
  <fills count="13">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4" fillId="0" borderId="0"/>
    <xf numFmtId="0" fontId="7" fillId="0" borderId="0" applyNumberFormat="0" applyFill="0" applyBorder="0" applyAlignment="0" applyProtection="0"/>
    <xf numFmtId="0" fontId="10" fillId="0" borderId="0"/>
    <xf numFmtId="0" fontId="10" fillId="0" borderId="0"/>
    <xf numFmtId="0" fontId="4" fillId="0" borderId="0"/>
    <xf numFmtId="43" fontId="4" fillId="0" borderId="0" applyFont="0" applyFill="0" applyBorder="0" applyAlignment="0" applyProtection="0"/>
    <xf numFmtId="0" fontId="10" fillId="0" borderId="0"/>
    <xf numFmtId="9" fontId="4" fillId="0" borderId="0" applyFont="0" applyFill="0" applyBorder="0" applyAlignment="0" applyProtection="0"/>
    <xf numFmtId="0" fontId="4" fillId="0" borderId="0"/>
  </cellStyleXfs>
  <cellXfs count="114">
    <xf numFmtId="0" fontId="0" fillId="0" borderId="0" xfId="0"/>
    <xf numFmtId="0" fontId="3" fillId="0" borderId="0" xfId="0" applyFont="1"/>
    <xf numFmtId="0" fontId="4" fillId="0" borderId="0" xfId="0" applyFont="1"/>
    <xf numFmtId="0" fontId="4" fillId="0" borderId="0" xfId="2"/>
    <xf numFmtId="0" fontId="6" fillId="0" borderId="0" xfId="2" applyFont="1"/>
    <xf numFmtId="0" fontId="3" fillId="0" borderId="0" xfId="0" applyFont="1" applyAlignment="1">
      <alignment horizontal="center"/>
    </xf>
    <xf numFmtId="17" fontId="11" fillId="0" borderId="0" xfId="0" applyNumberFormat="1" applyFont="1" applyAlignment="1">
      <alignment horizontal="right"/>
    </xf>
    <xf numFmtId="165" fontId="0" fillId="0" borderId="0" xfId="1" applyNumberFormat="1" applyFont="1"/>
    <xf numFmtId="1" fontId="12" fillId="0" borderId="0" xfId="0" applyNumberFormat="1" applyFont="1" applyAlignment="1">
      <alignment horizontal="right"/>
    </xf>
    <xf numFmtId="1" fontId="0" fillId="0" borderId="0" xfId="0" applyNumberFormat="1"/>
    <xf numFmtId="0" fontId="9" fillId="0" borderId="1" xfId="0" applyFont="1" applyBorder="1" applyAlignment="1">
      <alignment horizontal="left"/>
    </xf>
    <xf numFmtId="0" fontId="0" fillId="0" borderId="0" xfId="0" applyAlignment="1">
      <alignment wrapText="1"/>
    </xf>
    <xf numFmtId="0" fontId="0" fillId="2" borderId="0" xfId="0" applyFill="1"/>
    <xf numFmtId="0" fontId="6" fillId="2" borderId="0" xfId="2" applyFont="1" applyFill="1"/>
    <xf numFmtId="0" fontId="0" fillId="3" borderId="0" xfId="0" applyFill="1"/>
    <xf numFmtId="0" fontId="2" fillId="4" borderId="0" xfId="0" applyFont="1" applyFill="1"/>
    <xf numFmtId="0" fontId="0" fillId="5" borderId="0" xfId="0" applyFill="1"/>
    <xf numFmtId="0" fontId="0" fillId="6" borderId="0" xfId="0" applyFill="1"/>
    <xf numFmtId="0" fontId="9" fillId="0" borderId="0" xfId="0" applyFont="1" applyAlignment="1">
      <alignment horizontal="left"/>
    </xf>
    <xf numFmtId="0" fontId="0" fillId="7" borderId="0" xfId="0" applyFill="1"/>
    <xf numFmtId="165" fontId="0" fillId="0" borderId="0" xfId="0" applyNumberFormat="1"/>
    <xf numFmtId="0" fontId="0" fillId="8" borderId="0" xfId="0" applyFill="1"/>
    <xf numFmtId="0" fontId="1" fillId="0" borderId="0" xfId="0" applyFont="1"/>
    <xf numFmtId="166" fontId="11" fillId="0" borderId="0" xfId="0" applyNumberFormat="1" applyFont="1" applyAlignment="1">
      <alignment horizontal="right"/>
    </xf>
    <xf numFmtId="0" fontId="0" fillId="11" borderId="0" xfId="0" applyFill="1"/>
    <xf numFmtId="0" fontId="4" fillId="11" borderId="0" xfId="0" applyFont="1" applyFill="1"/>
    <xf numFmtId="0" fontId="14" fillId="10" borderId="0" xfId="0" applyFont="1" applyFill="1"/>
    <xf numFmtId="0" fontId="14" fillId="0" borderId="0" xfId="0" applyFont="1"/>
    <xf numFmtId="0" fontId="14" fillId="0" borderId="0" xfId="2" applyFont="1"/>
    <xf numFmtId="0" fontId="0" fillId="0" borderId="2" xfId="0" applyBorder="1" applyAlignment="1">
      <alignment wrapText="1"/>
    </xf>
    <xf numFmtId="0" fontId="0" fillId="0" borderId="2" xfId="0" applyBorder="1" applyAlignment="1">
      <alignment horizontal="left" wrapText="1"/>
    </xf>
    <xf numFmtId="0" fontId="0" fillId="0" borderId="2" xfId="0" applyBorder="1"/>
    <xf numFmtId="0" fontId="5" fillId="0" borderId="2" xfId="0" applyFont="1" applyBorder="1"/>
    <xf numFmtId="0" fontId="3" fillId="0" borderId="2" xfId="0" applyFont="1" applyBorder="1"/>
    <xf numFmtId="0" fontId="0" fillId="0" borderId="0" xfId="0" applyAlignment="1">
      <alignment horizontal="left" wrapText="1"/>
    </xf>
    <xf numFmtId="0" fontId="0" fillId="12" borderId="2" xfId="0" applyFill="1" applyBorder="1" applyAlignment="1">
      <alignment wrapText="1"/>
    </xf>
    <xf numFmtId="0" fontId="0" fillId="12" borderId="2" xfId="0" applyFill="1" applyBorder="1"/>
    <xf numFmtId="0" fontId="0" fillId="0" borderId="0" xfId="0" applyAlignment="1">
      <alignment horizontal="left"/>
    </xf>
    <xf numFmtId="0" fontId="7" fillId="0" borderId="0" xfId="3"/>
    <xf numFmtId="17" fontId="3" fillId="0" borderId="0" xfId="0" applyNumberFormat="1" applyFont="1" applyAlignment="1">
      <alignment horizontal="center"/>
    </xf>
    <xf numFmtId="0" fontId="8" fillId="0" borderId="0" xfId="0" applyFont="1" applyAlignment="1" applyProtection="1">
      <alignment horizontal="left"/>
      <protection locked="0"/>
    </xf>
    <xf numFmtId="0" fontId="15" fillId="0" borderId="0" xfId="3" applyFont="1" applyAlignment="1">
      <alignment horizontal="left"/>
    </xf>
    <xf numFmtId="0" fontId="3" fillId="0" borderId="0" xfId="0" applyFont="1" applyAlignment="1">
      <alignment horizontal="left"/>
    </xf>
    <xf numFmtId="0" fontId="15" fillId="0" borderId="0" xfId="3" applyFont="1"/>
    <xf numFmtId="164" fontId="17" fillId="0" borderId="0" xfId="8" applyNumberFormat="1" applyFont="1" applyAlignment="1">
      <alignment horizontal="right"/>
    </xf>
    <xf numFmtId="170" fontId="17" fillId="0" borderId="0" xfId="8" applyNumberFormat="1" applyFont="1" applyAlignment="1">
      <alignment horizontal="right"/>
    </xf>
    <xf numFmtId="0" fontId="4" fillId="0" borderId="0" xfId="4" applyFont="1" applyAlignment="1">
      <alignment horizontal="center"/>
    </xf>
    <xf numFmtId="0" fontId="4" fillId="0" borderId="0" xfId="4" applyFont="1"/>
    <xf numFmtId="0" fontId="18" fillId="0" borderId="0" xfId="4" applyFont="1" applyAlignment="1">
      <alignment horizontal="left"/>
    </xf>
    <xf numFmtId="169" fontId="14" fillId="0" borderId="0" xfId="9" applyNumberFormat="1" applyFont="1"/>
    <xf numFmtId="166" fontId="14" fillId="0" borderId="0" xfId="0" applyNumberFormat="1" applyFont="1" applyAlignment="1">
      <alignment horizontal="left" vertical="center"/>
    </xf>
    <xf numFmtId="0" fontId="4" fillId="0" borderId="0" xfId="4" applyFont="1" applyAlignment="1">
      <alignment horizontal="left"/>
    </xf>
    <xf numFmtId="0" fontId="20" fillId="0" borderId="0" xfId="3" applyFont="1" applyAlignment="1">
      <alignment horizontal="left"/>
    </xf>
    <xf numFmtId="0" fontId="17" fillId="0" borderId="0" xfId="0" applyFont="1" applyAlignment="1">
      <alignment horizontal="left"/>
    </xf>
    <xf numFmtId="0" fontId="5" fillId="0" borderId="0" xfId="4" applyFont="1"/>
    <xf numFmtId="0" fontId="5" fillId="0" borderId="1" xfId="4" applyFont="1" applyBorder="1" applyAlignment="1">
      <alignment horizontal="left" wrapText="1"/>
    </xf>
    <xf numFmtId="0" fontId="5" fillId="0" borderId="1" xfId="4" applyFont="1" applyBorder="1" applyAlignment="1">
      <alignment horizontal="center" wrapText="1"/>
    </xf>
    <xf numFmtId="0" fontId="5" fillId="0" borderId="1" xfId="4" applyFont="1" applyBorder="1" applyAlignment="1">
      <alignment horizontal="center" vertical="center" wrapText="1"/>
    </xf>
    <xf numFmtId="0" fontId="17" fillId="0" borderId="0" xfId="0" applyFont="1" applyAlignment="1">
      <alignment horizontal="center"/>
    </xf>
    <xf numFmtId="0" fontId="14" fillId="0" borderId="0" xfId="0" applyFont="1" applyAlignment="1">
      <alignment horizontal="left" wrapText="1"/>
    </xf>
    <xf numFmtId="0" fontId="18" fillId="0" borderId="0" xfId="0" applyFont="1"/>
    <xf numFmtId="164" fontId="14" fillId="0" borderId="0" xfId="0" applyNumberFormat="1" applyFont="1" applyAlignment="1">
      <alignment horizontal="center"/>
    </xf>
    <xf numFmtId="17" fontId="4" fillId="0" borderId="0" xfId="0" applyNumberFormat="1" applyFont="1" applyAlignment="1">
      <alignment horizontal="center"/>
    </xf>
    <xf numFmtId="165" fontId="4" fillId="0" borderId="0" xfId="7" applyNumberFormat="1" applyFont="1"/>
    <xf numFmtId="166" fontId="4" fillId="0" borderId="0" xfId="0" applyNumberFormat="1" applyFont="1"/>
    <xf numFmtId="0" fontId="14" fillId="0" borderId="0" xfId="0" applyFont="1" applyAlignment="1">
      <alignment horizontal="center"/>
    </xf>
    <xf numFmtId="17" fontId="14" fillId="0" borderId="0" xfId="0" applyNumberFormat="1" applyFont="1"/>
    <xf numFmtId="0" fontId="18" fillId="0" borderId="0" xfId="4" applyFont="1"/>
    <xf numFmtId="0" fontId="14" fillId="0" borderId="0" xfId="4" applyFont="1" applyAlignment="1">
      <alignment horizontal="center"/>
    </xf>
    <xf numFmtId="0" fontId="14" fillId="0" borderId="0" xfId="4" applyFont="1"/>
    <xf numFmtId="164" fontId="21" fillId="0" borderId="0" xfId="4" applyNumberFormat="1" applyFont="1" applyAlignment="1">
      <alignment horizontal="right"/>
    </xf>
    <xf numFmtId="0" fontId="16" fillId="0" borderId="0" xfId="0" applyFont="1" applyAlignment="1">
      <alignment horizontal="left" vertical="top" wrapText="1"/>
    </xf>
    <xf numFmtId="0" fontId="16" fillId="0" borderId="0" xfId="0" applyFont="1" applyAlignment="1">
      <alignment vertical="top" wrapText="1"/>
    </xf>
    <xf numFmtId="164" fontId="22" fillId="0" borderId="0" xfId="0" applyNumberFormat="1" applyFont="1" applyAlignment="1">
      <alignment horizontal="right"/>
    </xf>
    <xf numFmtId="164" fontId="22" fillId="0" borderId="0" xfId="4" applyNumberFormat="1" applyFont="1" applyAlignment="1">
      <alignment horizontal="right"/>
    </xf>
    <xf numFmtId="170" fontId="22" fillId="0" borderId="0" xfId="4" applyNumberFormat="1" applyFont="1" applyAlignment="1">
      <alignment horizontal="right"/>
    </xf>
    <xf numFmtId="0" fontId="0" fillId="0" borderId="0" xfId="0" applyAlignment="1">
      <alignment horizontal="left" wrapText="1"/>
    </xf>
    <xf numFmtId="0" fontId="0" fillId="0" borderId="0" xfId="0" applyAlignment="1">
      <alignment horizontal="left"/>
    </xf>
    <xf numFmtId="0" fontId="17" fillId="0" borderId="0" xfId="0" applyFont="1" applyAlignment="1">
      <alignment horizontal="left" vertical="top" wrapText="1"/>
    </xf>
    <xf numFmtId="0" fontId="17" fillId="0" borderId="0" xfId="0" applyFont="1" applyAlignment="1">
      <alignment horizontal="left"/>
    </xf>
    <xf numFmtId="0" fontId="16" fillId="0" borderId="0" xfId="0" applyFont="1" applyAlignment="1">
      <alignment horizontal="left"/>
    </xf>
    <xf numFmtId="0" fontId="14" fillId="0" borderId="0" xfId="0" applyFont="1"/>
    <xf numFmtId="0" fontId="5" fillId="0" borderId="0" xfId="6" applyFont="1"/>
    <xf numFmtId="0" fontId="4" fillId="0" borderId="0" xfId="6" applyFont="1"/>
    <xf numFmtId="2" fontId="4" fillId="0" borderId="0" xfId="6" applyNumberFormat="1" applyFont="1"/>
    <xf numFmtId="166" fontId="4" fillId="0" borderId="0" xfId="6" applyNumberFormat="1" applyFont="1"/>
    <xf numFmtId="0" fontId="16" fillId="9" borderId="2" xfId="6" applyFont="1" applyFill="1" applyBorder="1" applyAlignment="1">
      <alignment horizontal="center"/>
    </xf>
    <xf numFmtId="165" fontId="16" fillId="9" borderId="3" xfId="7" applyNumberFormat="1" applyFont="1" applyFill="1" applyBorder="1" applyAlignment="1">
      <alignment horizontal="center"/>
    </xf>
    <xf numFmtId="165" fontId="16" fillId="9" borderId="4" xfId="7" applyNumberFormat="1" applyFont="1" applyFill="1" applyBorder="1" applyAlignment="1">
      <alignment horizontal="center"/>
    </xf>
    <xf numFmtId="0" fontId="16" fillId="9" borderId="3" xfId="6" applyFont="1" applyFill="1" applyBorder="1" applyAlignment="1">
      <alignment horizontal="center"/>
    </xf>
    <xf numFmtId="0" fontId="16" fillId="9" borderId="5" xfId="6" applyFont="1" applyFill="1" applyBorder="1" applyAlignment="1">
      <alignment horizontal="center"/>
    </xf>
    <xf numFmtId="0" fontId="16" fillId="9" borderId="4" xfId="6" applyFont="1" applyFill="1" applyBorder="1" applyAlignment="1">
      <alignment horizontal="center"/>
    </xf>
    <xf numFmtId="0" fontId="14" fillId="0" borderId="0" xfId="0" applyFont="1" applyAlignment="1">
      <alignment wrapText="1"/>
    </xf>
    <xf numFmtId="165" fontId="5" fillId="0" borderId="0" xfId="7" applyNumberFormat="1" applyFont="1" applyAlignment="1">
      <alignment horizontal="center"/>
    </xf>
    <xf numFmtId="165" fontId="5" fillId="0" borderId="0" xfId="7" applyNumberFormat="1" applyFont="1" applyAlignment="1">
      <alignment horizontal="center"/>
    </xf>
    <xf numFmtId="0" fontId="5" fillId="0" borderId="0" xfId="6" applyFont="1" applyAlignment="1">
      <alignment horizontal="center"/>
    </xf>
    <xf numFmtId="0" fontId="5" fillId="0" borderId="0" xfId="6" applyFont="1" applyAlignment="1">
      <alignment horizontal="center"/>
    </xf>
    <xf numFmtId="0" fontId="23" fillId="0" borderId="0" xfId="0" applyFont="1"/>
    <xf numFmtId="165" fontId="4" fillId="0" borderId="0" xfId="7" applyNumberFormat="1" applyFont="1" applyAlignment="1">
      <alignment horizontal="center"/>
    </xf>
    <xf numFmtId="167" fontId="4" fillId="0" borderId="0" xfId="6" applyNumberFormat="1" applyFont="1"/>
    <xf numFmtId="168" fontId="4" fillId="0" borderId="0" xfId="6" applyNumberFormat="1" applyFont="1"/>
    <xf numFmtId="166" fontId="4" fillId="0" borderId="0" xfId="6" applyNumberFormat="1" applyFont="1" applyAlignment="1">
      <alignment horizontal="right"/>
    </xf>
    <xf numFmtId="166" fontId="5" fillId="0" borderId="0" xfId="6" applyNumberFormat="1" applyFont="1" applyAlignment="1">
      <alignment horizontal="right"/>
    </xf>
    <xf numFmtId="165" fontId="4" fillId="0" borderId="0" xfId="7" applyNumberFormat="1" applyFont="1" applyAlignment="1">
      <alignment horizontal="right"/>
    </xf>
    <xf numFmtId="165" fontId="5" fillId="0" borderId="0" xfId="7" applyNumberFormat="1" applyFont="1" applyAlignment="1">
      <alignment horizontal="right"/>
    </xf>
    <xf numFmtId="167" fontId="4" fillId="0" borderId="0" xfId="6" applyNumberFormat="1" applyFont="1" applyAlignment="1">
      <alignment horizontal="right"/>
    </xf>
    <xf numFmtId="0" fontId="5" fillId="0" borderId="0" xfId="6" applyFont="1" applyAlignment="1">
      <alignment horizontal="right"/>
    </xf>
    <xf numFmtId="168" fontId="4" fillId="0" borderId="0" xfId="6" applyNumberFormat="1" applyFont="1" applyAlignment="1">
      <alignment horizontal="right"/>
    </xf>
    <xf numFmtId="2" fontId="4" fillId="0" borderId="0" xfId="6" applyNumberFormat="1" applyFont="1" applyAlignment="1">
      <alignment horizontal="right"/>
    </xf>
    <xf numFmtId="0" fontId="4" fillId="0" borderId="0" xfId="6" applyFont="1" applyAlignment="1">
      <alignment horizontal="right"/>
    </xf>
    <xf numFmtId="0" fontId="5" fillId="0" borderId="0" xfId="0" applyFont="1"/>
    <xf numFmtId="0" fontId="4" fillId="0" borderId="0" xfId="6" applyFont="1" applyAlignment="1">
      <alignment horizontal="center"/>
    </xf>
    <xf numFmtId="0" fontId="5" fillId="0" borderId="0" xfId="0" applyFont="1" applyAlignment="1">
      <alignment horizontal="right"/>
    </xf>
    <xf numFmtId="0" fontId="20" fillId="0" borderId="0" xfId="3" applyFont="1"/>
  </cellXfs>
  <cellStyles count="11">
    <cellStyle name="Comma" xfId="1" builtinId="3"/>
    <cellStyle name="Comma 2" xfId="7" xr:uid="{00000000-0005-0000-0000-000001000000}"/>
    <cellStyle name="Hyperlink" xfId="3" builtinId="8"/>
    <cellStyle name="Normal" xfId="0" builtinId="0"/>
    <cellStyle name="Normal 2" xfId="4" xr:uid="{00000000-0005-0000-0000-000004000000}"/>
    <cellStyle name="Normal 2 2" xfId="8" xr:uid="{00000000-0005-0000-0000-000005000000}"/>
    <cellStyle name="Normal 3" xfId="5" xr:uid="{00000000-0005-0000-0000-000006000000}"/>
    <cellStyle name="Normal 4" xfId="10" xr:uid="{2B13BDED-7864-4C44-B522-72357E2EE987}"/>
    <cellStyle name="Normal_Book4" xfId="6" xr:uid="{00000000-0005-0000-0000-000007000000}"/>
    <cellStyle name="Normal_ND 0205" xfId="2" xr:uid="{00000000-0005-0000-0000-000008000000}"/>
    <cellStyle name="Percent 2" xfId="9" xr:uid="{00000000-0005-0000-0000-00000A000000}"/>
  </cellStyles>
  <dxfs count="46">
    <dxf>
      <fill>
        <patternFill>
          <bgColor theme="9" tint="0.39994506668294322"/>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lt.ri.gov/labor-market-information/data-center/current-employment-statistics-ces" TargetMode="External"/><Relationship Id="rId1" Type="http://schemas.openxmlformats.org/officeDocument/2006/relationships/hyperlink" Target="https://www.census.gov/geographies/reference-maps/2020/geo/nectas.html"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bls.gov/webapps/legacy/cpsatab1.htm" TargetMode="Externa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workbookViewId="0"/>
  </sheetViews>
  <sheetFormatPr defaultColWidth="9.140625" defaultRowHeight="15" x14ac:dyDescent="0.25"/>
  <cols>
    <col min="1" max="1" width="22.5703125" customWidth="1"/>
    <col min="2" max="2" width="23.5703125" customWidth="1"/>
    <col min="3" max="3" width="24.85546875" customWidth="1"/>
    <col min="4" max="4" width="31.140625" customWidth="1"/>
    <col min="5" max="6" width="25.5703125" customWidth="1"/>
    <col min="7" max="7" width="20.140625" customWidth="1"/>
    <col min="8" max="8" width="26.7109375" customWidth="1"/>
  </cols>
  <sheetData>
    <row r="1" spans="1:8" x14ac:dyDescent="0.25">
      <c r="A1" t="s">
        <v>277</v>
      </c>
    </row>
    <row r="2" spans="1:8" s="11" customFormat="1" ht="39" customHeight="1" x14ac:dyDescent="0.25">
      <c r="A2" s="29"/>
      <c r="B2" s="29" t="s">
        <v>281</v>
      </c>
      <c r="C2" s="29" t="s">
        <v>280</v>
      </c>
      <c r="D2" s="29" t="s">
        <v>278</v>
      </c>
      <c r="E2" s="29" t="s">
        <v>297</v>
      </c>
      <c r="F2" s="29" t="s">
        <v>279</v>
      </c>
      <c r="G2" s="29" t="s">
        <v>289</v>
      </c>
      <c r="H2" s="29" t="s">
        <v>282</v>
      </c>
    </row>
    <row r="3" spans="1:8" s="11" customFormat="1" ht="68.25" customHeight="1" x14ac:dyDescent="0.25">
      <c r="A3" s="35" t="s">
        <v>85</v>
      </c>
      <c r="B3" s="35" t="s">
        <v>288</v>
      </c>
      <c r="C3" s="35" t="s">
        <v>316</v>
      </c>
      <c r="D3" s="35" t="s">
        <v>288</v>
      </c>
      <c r="E3" s="35" t="s">
        <v>288</v>
      </c>
      <c r="F3" s="35" t="s">
        <v>288</v>
      </c>
      <c r="G3" s="35">
        <v>6.7</v>
      </c>
      <c r="H3" s="35" t="e">
        <f>VLOOKUP(A3,#REF!, 6,FALSE)</f>
        <v>#REF!</v>
      </c>
    </row>
    <row r="4" spans="1:8" x14ac:dyDescent="0.25">
      <c r="A4" s="36" t="s">
        <v>54</v>
      </c>
      <c r="B4" s="36" t="s">
        <v>288</v>
      </c>
      <c r="C4" s="36" t="s">
        <v>283</v>
      </c>
      <c r="D4" s="35" t="s">
        <v>288</v>
      </c>
      <c r="E4" s="35" t="s">
        <v>288</v>
      </c>
      <c r="F4" s="35" t="s">
        <v>288</v>
      </c>
      <c r="G4" s="36" t="e">
        <f>VLOOKUP(A4,#REF!, 5,FALSE)</f>
        <v>#REF!</v>
      </c>
      <c r="H4" s="36" t="e">
        <f>VLOOKUP(A4,#REF!, 6,FALSE)</f>
        <v>#REF!</v>
      </c>
    </row>
    <row r="5" spans="1:8" x14ac:dyDescent="0.25">
      <c r="A5" s="36" t="s">
        <v>55</v>
      </c>
      <c r="B5" s="36" t="s">
        <v>288</v>
      </c>
      <c r="C5" s="36" t="s">
        <v>283</v>
      </c>
      <c r="D5" s="35" t="s">
        <v>288</v>
      </c>
      <c r="E5" s="35" t="s">
        <v>288</v>
      </c>
      <c r="F5" s="35" t="s">
        <v>288</v>
      </c>
      <c r="G5" s="36" t="e">
        <f>VLOOKUP(A5,#REF!, 5,FALSE)</f>
        <v>#REF!</v>
      </c>
      <c r="H5" s="36" t="e">
        <f>VLOOKUP(A5,#REF!, 6,FALSE)</f>
        <v>#REF!</v>
      </c>
    </row>
    <row r="6" spans="1:8" x14ac:dyDescent="0.25">
      <c r="A6" s="36" t="s">
        <v>82</v>
      </c>
      <c r="B6" s="36" t="s">
        <v>288</v>
      </c>
      <c r="C6" s="36" t="s">
        <v>283</v>
      </c>
      <c r="D6" s="35" t="s">
        <v>288</v>
      </c>
      <c r="E6" s="35" t="s">
        <v>288</v>
      </c>
      <c r="F6" s="35" t="s">
        <v>288</v>
      </c>
      <c r="G6" s="36" t="e">
        <f>VLOOKUP(A6,#REF!, 5,FALSE)</f>
        <v>#REF!</v>
      </c>
      <c r="H6" s="36" t="e">
        <f>VLOOKUP(A6,#REF!, 6,FALSE)</f>
        <v>#REF!</v>
      </c>
    </row>
    <row r="7" spans="1:8" x14ac:dyDescent="0.25">
      <c r="A7" s="36" t="s">
        <v>111</v>
      </c>
      <c r="B7" s="36" t="s">
        <v>288</v>
      </c>
      <c r="C7" s="36" t="s">
        <v>283</v>
      </c>
      <c r="D7" s="35" t="s">
        <v>288</v>
      </c>
      <c r="E7" s="35" t="s">
        <v>288</v>
      </c>
      <c r="F7" s="35" t="s">
        <v>288</v>
      </c>
      <c r="G7" s="36" t="e">
        <f>VLOOKUP(A7,#REF!, 5,FALSE)</f>
        <v>#REF!</v>
      </c>
      <c r="H7" s="36" t="e">
        <f>VLOOKUP(A7,#REF!, 6,FALSE)</f>
        <v>#REF!</v>
      </c>
    </row>
    <row r="8" spans="1:8" x14ac:dyDescent="0.25">
      <c r="A8" s="36" t="s">
        <v>122</v>
      </c>
      <c r="B8" s="36" t="s">
        <v>288</v>
      </c>
      <c r="C8" s="36" t="s">
        <v>283</v>
      </c>
      <c r="D8" s="35" t="s">
        <v>288</v>
      </c>
      <c r="E8" s="35" t="s">
        <v>288</v>
      </c>
      <c r="F8" s="35" t="s">
        <v>288</v>
      </c>
      <c r="G8" s="36" t="e">
        <f>VLOOKUP(A8,#REF!, 5,FALSE)</f>
        <v>#REF!</v>
      </c>
      <c r="H8" s="36" t="e">
        <f>VLOOKUP(A8,#REF!, 6,FALSE)</f>
        <v>#REF!</v>
      </c>
    </row>
    <row r="9" spans="1:8" x14ac:dyDescent="0.25">
      <c r="A9" s="36" t="s">
        <v>79</v>
      </c>
      <c r="B9" s="36" t="s">
        <v>288</v>
      </c>
      <c r="C9" s="36" t="s">
        <v>283</v>
      </c>
      <c r="D9" s="35" t="s">
        <v>288</v>
      </c>
      <c r="E9" s="35" t="s">
        <v>288</v>
      </c>
      <c r="F9" s="35" t="s">
        <v>288</v>
      </c>
      <c r="G9" s="36" t="e">
        <f>VLOOKUP(A9,#REF!, 5,FALSE)</f>
        <v>#REF!</v>
      </c>
      <c r="H9" s="36" t="e">
        <f>VLOOKUP(A9,#REF!, 6,FALSE)</f>
        <v>#REF!</v>
      </c>
    </row>
    <row r="10" spans="1:8" x14ac:dyDescent="0.25">
      <c r="A10" s="36" t="s">
        <v>145</v>
      </c>
      <c r="B10" s="36" t="s">
        <v>288</v>
      </c>
      <c r="C10" s="36" t="s">
        <v>283</v>
      </c>
      <c r="D10" s="35" t="s">
        <v>288</v>
      </c>
      <c r="E10" s="35" t="s">
        <v>288</v>
      </c>
      <c r="F10" s="35" t="s">
        <v>288</v>
      </c>
      <c r="G10" s="36" t="e">
        <f>VLOOKUP(A10,#REF!, 5,FALSE)</f>
        <v>#REF!</v>
      </c>
      <c r="H10" s="36" t="e">
        <f>VLOOKUP(A10,#REF!, 6,FALSE)</f>
        <v>#REF!</v>
      </c>
    </row>
    <row r="11" spans="1:8" x14ac:dyDescent="0.25">
      <c r="A11" s="36" t="s">
        <v>106</v>
      </c>
      <c r="B11" s="36" t="s">
        <v>288</v>
      </c>
      <c r="C11" s="36" t="s">
        <v>283</v>
      </c>
      <c r="D11" s="35" t="s">
        <v>288</v>
      </c>
      <c r="E11" s="35" t="s">
        <v>288</v>
      </c>
      <c r="F11" s="35" t="s">
        <v>288</v>
      </c>
      <c r="G11" s="36" t="e">
        <f>VLOOKUP(A11,#REF!, 5,FALSE)</f>
        <v>#REF!</v>
      </c>
      <c r="H11" s="36" t="e">
        <f>VLOOKUP(A11,#REF!, 6,FALSE)</f>
        <v>#REF!</v>
      </c>
    </row>
    <row r="12" spans="1:8" x14ac:dyDescent="0.25">
      <c r="A12" s="36" t="s">
        <v>104</v>
      </c>
      <c r="B12" s="36" t="s">
        <v>288</v>
      </c>
      <c r="C12" s="36" t="s">
        <v>283</v>
      </c>
      <c r="D12" s="35" t="s">
        <v>288</v>
      </c>
      <c r="E12" s="35" t="s">
        <v>288</v>
      </c>
      <c r="F12" s="35" t="s">
        <v>288</v>
      </c>
      <c r="G12" s="36" t="e">
        <f>VLOOKUP(A12,#REF!, 5,FALSE)</f>
        <v>#REF!</v>
      </c>
      <c r="H12" s="36" t="e">
        <f>VLOOKUP(A12,#REF!, 6,FALSE)</f>
        <v>#REF!</v>
      </c>
    </row>
    <row r="13" spans="1:8" x14ac:dyDescent="0.25">
      <c r="A13" s="36" t="s">
        <v>67</v>
      </c>
      <c r="B13" s="36"/>
      <c r="C13" s="36" t="s">
        <v>283</v>
      </c>
      <c r="D13" s="35" t="s">
        <v>299</v>
      </c>
      <c r="E13" s="35" t="s">
        <v>300</v>
      </c>
      <c r="F13" s="35" t="s">
        <v>301</v>
      </c>
      <c r="G13" s="36" t="e">
        <f>VLOOKUP(A13,#REF!, 5,FALSE)</f>
        <v>#REF!</v>
      </c>
      <c r="H13" s="36" t="e">
        <f>VLOOKUP(A13,#REF!, 6,FALSE)</f>
        <v>#REF!</v>
      </c>
    </row>
    <row r="14" spans="1:8" x14ac:dyDescent="0.25">
      <c r="A14" s="36" t="s">
        <v>74</v>
      </c>
      <c r="B14" s="36"/>
      <c r="C14" s="36" t="s">
        <v>283</v>
      </c>
      <c r="D14" s="35" t="s">
        <v>299</v>
      </c>
      <c r="E14" s="35" t="s">
        <v>300</v>
      </c>
      <c r="F14" s="35" t="s">
        <v>301</v>
      </c>
      <c r="G14" s="36" t="e">
        <f>VLOOKUP(A14,#REF!, 5,FALSE)</f>
        <v>#REF!</v>
      </c>
      <c r="H14" s="36" t="e">
        <f>VLOOKUP(A14,#REF!, 6,FALSE)</f>
        <v>#REF!</v>
      </c>
    </row>
    <row r="15" spans="1:8" x14ac:dyDescent="0.25">
      <c r="A15" s="36" t="s">
        <v>77</v>
      </c>
      <c r="B15" s="36"/>
      <c r="C15" s="36" t="s">
        <v>283</v>
      </c>
      <c r="D15" s="35" t="s">
        <v>299</v>
      </c>
      <c r="E15" s="35" t="s">
        <v>300</v>
      </c>
      <c r="F15" s="35" t="s">
        <v>301</v>
      </c>
      <c r="G15" s="36" t="e">
        <f>VLOOKUP(A15,#REF!, 5,FALSE)</f>
        <v>#REF!</v>
      </c>
      <c r="H15" s="36" t="e">
        <f>VLOOKUP(A15,#REF!, 6,FALSE)</f>
        <v>#REF!</v>
      </c>
    </row>
    <row r="16" spans="1:8" x14ac:dyDescent="0.25">
      <c r="A16" s="36" t="s">
        <v>102</v>
      </c>
      <c r="B16" s="36"/>
      <c r="C16" s="36" t="s">
        <v>283</v>
      </c>
      <c r="D16" s="35" t="s">
        <v>299</v>
      </c>
      <c r="E16" s="35" t="s">
        <v>300</v>
      </c>
      <c r="F16" s="35" t="s">
        <v>301</v>
      </c>
      <c r="G16" s="36" t="e">
        <f>VLOOKUP(A16,#REF!, 5,FALSE)</f>
        <v>#REF!</v>
      </c>
      <c r="H16" s="36" t="e">
        <f>VLOOKUP(A16,#REF!, 6,FALSE)</f>
        <v>#REF!</v>
      </c>
    </row>
    <row r="17" spans="1:8" x14ac:dyDescent="0.25">
      <c r="A17" s="36" t="s">
        <v>146</v>
      </c>
      <c r="B17" s="36"/>
      <c r="C17" s="36" t="s">
        <v>283</v>
      </c>
      <c r="D17" s="35" t="s">
        <v>299</v>
      </c>
      <c r="E17" s="35" t="s">
        <v>300</v>
      </c>
      <c r="F17" s="35" t="s">
        <v>301</v>
      </c>
      <c r="G17" s="36" t="e">
        <f>VLOOKUP(A17,#REF!, 5,FALSE)</f>
        <v>#REF!</v>
      </c>
      <c r="H17" s="36" t="e">
        <f>VLOOKUP(A17,#REF!, 6,FALSE)</f>
        <v>#REF!</v>
      </c>
    </row>
    <row r="18" spans="1:8" x14ac:dyDescent="0.25">
      <c r="A18" s="36" t="s">
        <v>153</v>
      </c>
      <c r="B18" s="36"/>
      <c r="C18" s="36" t="s">
        <v>283</v>
      </c>
      <c r="D18" s="35" t="s">
        <v>299</v>
      </c>
      <c r="E18" s="35" t="s">
        <v>300</v>
      </c>
      <c r="F18" s="35" t="s">
        <v>301</v>
      </c>
      <c r="G18" s="36" t="e">
        <f>VLOOKUP(A18,#REF!, 5,FALSE)</f>
        <v>#REF!</v>
      </c>
      <c r="H18" s="36" t="e">
        <f>VLOOKUP(A18,#REF!, 6,FALSE)</f>
        <v>#REF!</v>
      </c>
    </row>
    <row r="19" spans="1:8" x14ac:dyDescent="0.25">
      <c r="A19" s="36" t="s">
        <v>61</v>
      </c>
      <c r="B19" s="36"/>
      <c r="C19" s="36" t="s">
        <v>283</v>
      </c>
      <c r="D19" s="35" t="s">
        <v>299</v>
      </c>
      <c r="E19" s="35" t="s">
        <v>300</v>
      </c>
      <c r="F19" s="35" t="s">
        <v>301</v>
      </c>
      <c r="G19" s="36" t="e">
        <f>VLOOKUP(A19,#REF!, 5,FALSE)</f>
        <v>#REF!</v>
      </c>
      <c r="H19" s="36" t="e">
        <f>VLOOKUP(A19,#REF!, 6,FALSE)</f>
        <v>#REF!</v>
      </c>
    </row>
    <row r="20" spans="1:8" x14ac:dyDescent="0.25">
      <c r="A20" s="36" t="s">
        <v>127</v>
      </c>
      <c r="B20" s="36"/>
      <c r="C20" s="36" t="s">
        <v>283</v>
      </c>
      <c r="D20" s="35" t="s">
        <v>299</v>
      </c>
      <c r="E20" s="35" t="s">
        <v>300</v>
      </c>
      <c r="F20" s="35" t="s">
        <v>301</v>
      </c>
      <c r="G20" s="36" t="e">
        <f>VLOOKUP(A20,#REF!, 5,FALSE)</f>
        <v>#REF!</v>
      </c>
      <c r="H20" s="36" t="e">
        <f>VLOOKUP(A20,#REF!, 6,FALSE)</f>
        <v>#REF!</v>
      </c>
    </row>
    <row r="21" spans="1:8" x14ac:dyDescent="0.25">
      <c r="A21" s="36" t="s">
        <v>49</v>
      </c>
      <c r="B21" s="36" t="s">
        <v>288</v>
      </c>
      <c r="C21" s="36"/>
      <c r="D21" s="35" t="s">
        <v>288</v>
      </c>
      <c r="E21" s="35" t="s">
        <v>288</v>
      </c>
      <c r="F21" s="35" t="s">
        <v>288</v>
      </c>
      <c r="G21" s="36" t="e">
        <f>VLOOKUP(A21,#REF!, 5,FALSE)</f>
        <v>#REF!</v>
      </c>
      <c r="H21" s="36" t="e">
        <f>VLOOKUP(A21,#REF!, 6,FALSE)</f>
        <v>#REF!</v>
      </c>
    </row>
    <row r="22" spans="1:8" x14ac:dyDescent="0.25">
      <c r="A22" s="36" t="s">
        <v>101</v>
      </c>
      <c r="B22" s="36" t="s">
        <v>288</v>
      </c>
      <c r="C22" s="36"/>
      <c r="D22" s="35" t="s">
        <v>288</v>
      </c>
      <c r="E22" s="35" t="s">
        <v>288</v>
      </c>
      <c r="F22" s="35" t="s">
        <v>288</v>
      </c>
      <c r="G22" s="36" t="e">
        <f>VLOOKUP(A22,#REF!, 5,FALSE)</f>
        <v>#REF!</v>
      </c>
      <c r="H22" s="36" t="e">
        <f>VLOOKUP(A22,#REF!, 6,FALSE)</f>
        <v>#REF!</v>
      </c>
    </row>
    <row r="23" spans="1:8" x14ac:dyDescent="0.25">
      <c r="A23" s="36" t="s">
        <v>96</v>
      </c>
      <c r="B23" s="36" t="s">
        <v>288</v>
      </c>
      <c r="C23" s="36"/>
      <c r="D23" s="35" t="s">
        <v>288</v>
      </c>
      <c r="E23" s="35" t="s">
        <v>288</v>
      </c>
      <c r="F23" s="35" t="s">
        <v>288</v>
      </c>
      <c r="G23" s="36" t="e">
        <f>VLOOKUP(A23,#REF!, 5,FALSE)</f>
        <v>#REF!</v>
      </c>
      <c r="H23" s="36" t="e">
        <f>VLOOKUP(A23,#REF!, 6,FALSE)</f>
        <v>#REF!</v>
      </c>
    </row>
    <row r="24" spans="1:8" x14ac:dyDescent="0.25">
      <c r="A24" s="36" t="s">
        <v>164</v>
      </c>
      <c r="B24" s="36" t="s">
        <v>288</v>
      </c>
      <c r="C24" s="36"/>
      <c r="D24" s="35" t="s">
        <v>288</v>
      </c>
      <c r="E24" s="35" t="s">
        <v>288</v>
      </c>
      <c r="F24" s="35" t="s">
        <v>288</v>
      </c>
      <c r="G24" s="36" t="e">
        <f>VLOOKUP(A24,#REF!, 5,FALSE)</f>
        <v>#REF!</v>
      </c>
      <c r="H24" s="36" t="e">
        <f>VLOOKUP(A24,#REF!, 6,FALSE)</f>
        <v>#REF!</v>
      </c>
    </row>
    <row r="25" spans="1:8" x14ac:dyDescent="0.25">
      <c r="A25" s="36" t="s">
        <v>151</v>
      </c>
      <c r="B25" s="36" t="s">
        <v>288</v>
      </c>
      <c r="C25" s="36"/>
      <c r="D25" s="35" t="s">
        <v>288</v>
      </c>
      <c r="E25" s="35" t="s">
        <v>288</v>
      </c>
      <c r="F25" s="35" t="s">
        <v>288</v>
      </c>
      <c r="G25" s="36" t="e">
        <f>VLOOKUP(A25,#REF!, 5,FALSE)</f>
        <v>#REF!</v>
      </c>
      <c r="H25" s="36" t="e">
        <f>VLOOKUP(A25,#REF!, 6,FALSE)</f>
        <v>#REF!</v>
      </c>
    </row>
    <row r="26" spans="1:8" x14ac:dyDescent="0.25">
      <c r="A26" s="36" t="s">
        <v>65</v>
      </c>
      <c r="B26" s="36"/>
      <c r="C26" s="36"/>
      <c r="D26" s="35" t="s">
        <v>299</v>
      </c>
      <c r="E26" s="35" t="s">
        <v>300</v>
      </c>
      <c r="F26" s="35" t="s">
        <v>301</v>
      </c>
      <c r="G26" s="36" t="e">
        <f>VLOOKUP(A26,#REF!, 5,FALSE)</f>
        <v>#REF!</v>
      </c>
      <c r="H26" s="36" t="e">
        <f>VLOOKUP(A26,#REF!, 6,FALSE)</f>
        <v>#REF!</v>
      </c>
    </row>
    <row r="27" spans="1:8" x14ac:dyDescent="0.25">
      <c r="A27" s="36" t="s">
        <v>87</v>
      </c>
      <c r="B27" s="36"/>
      <c r="C27" s="36"/>
      <c r="D27" s="35" t="s">
        <v>299</v>
      </c>
      <c r="E27" s="35" t="s">
        <v>300</v>
      </c>
      <c r="F27" s="35" t="s">
        <v>301</v>
      </c>
      <c r="G27" s="36" t="e">
        <f>VLOOKUP(A27,#REF!, 5,FALSE)</f>
        <v>#REF!</v>
      </c>
      <c r="H27" s="36" t="e">
        <f>VLOOKUP(A27,#REF!, 6,FALSE)</f>
        <v>#REF!</v>
      </c>
    </row>
    <row r="28" spans="1:8" x14ac:dyDescent="0.25">
      <c r="A28" s="36" t="s">
        <v>88</v>
      </c>
      <c r="B28" s="36"/>
      <c r="C28" s="36"/>
      <c r="D28" s="35" t="s">
        <v>299</v>
      </c>
      <c r="E28" s="35" t="s">
        <v>300</v>
      </c>
      <c r="F28" s="35" t="s">
        <v>301</v>
      </c>
      <c r="G28" s="36" t="e">
        <f>VLOOKUP(A28,#REF!, 5,FALSE)</f>
        <v>#REF!</v>
      </c>
      <c r="H28" s="36" t="e">
        <f>VLOOKUP(A28,#REF!, 6,FALSE)</f>
        <v>#REF!</v>
      </c>
    </row>
    <row r="29" spans="1:8" x14ac:dyDescent="0.25">
      <c r="A29" s="36" t="s">
        <v>144</v>
      </c>
      <c r="B29" s="36"/>
      <c r="C29" s="36"/>
      <c r="D29" s="35" t="s">
        <v>299</v>
      </c>
      <c r="E29" s="35" t="s">
        <v>300</v>
      </c>
      <c r="F29" s="35" t="s">
        <v>301</v>
      </c>
      <c r="G29" s="36" t="e">
        <f>VLOOKUP(A29,#REF!, 5,FALSE)</f>
        <v>#REF!</v>
      </c>
      <c r="H29" s="36" t="e">
        <f>VLOOKUP(A29,#REF!, 6,FALSE)</f>
        <v>#REF!</v>
      </c>
    </row>
    <row r="30" spans="1:8" x14ac:dyDescent="0.25">
      <c r="A30" s="31" t="s">
        <v>168</v>
      </c>
      <c r="B30" s="31"/>
      <c r="C30" s="31" t="s">
        <v>283</v>
      </c>
      <c r="D30" s="29" t="s">
        <v>299</v>
      </c>
      <c r="E30" s="29" t="s">
        <v>300</v>
      </c>
      <c r="F30" s="29"/>
      <c r="G30" s="31" t="e">
        <f>VLOOKUP(A30,#REF!, 5,FALSE)</f>
        <v>#REF!</v>
      </c>
      <c r="H30" s="31" t="e">
        <f>VLOOKUP(A30,#REF!, 6,FALSE)</f>
        <v>#REF!</v>
      </c>
    </row>
    <row r="31" spans="1:8" x14ac:dyDescent="0.25">
      <c r="A31" s="31" t="s">
        <v>105</v>
      </c>
      <c r="B31" s="31"/>
      <c r="C31" s="31"/>
      <c r="D31" s="29" t="s">
        <v>299</v>
      </c>
      <c r="E31" s="29"/>
      <c r="F31" s="29"/>
      <c r="G31" s="31" t="e">
        <f>VLOOKUP(A31,#REF!, 5,FALSE)</f>
        <v>#REF!</v>
      </c>
      <c r="H31" s="31" t="e">
        <f>VLOOKUP(A31,#REF!, 6,FALSE)</f>
        <v>#REF!</v>
      </c>
    </row>
    <row r="32" spans="1:8" x14ac:dyDescent="0.25">
      <c r="A32" s="31" t="s">
        <v>69</v>
      </c>
      <c r="B32" s="31"/>
      <c r="C32" s="31" t="s">
        <v>283</v>
      </c>
      <c r="D32" s="29" t="s">
        <v>299</v>
      </c>
      <c r="E32" s="29"/>
      <c r="F32" s="29"/>
      <c r="G32" s="31" t="e">
        <f>VLOOKUP(A32,#REF!, 5,FALSE)</f>
        <v>#REF!</v>
      </c>
      <c r="H32" s="31" t="e">
        <f>VLOOKUP(A32,#REF!, 6,FALSE)</f>
        <v>#REF!</v>
      </c>
    </row>
    <row r="33" spans="1:8" x14ac:dyDescent="0.25">
      <c r="A33" s="31" t="s">
        <v>112</v>
      </c>
      <c r="B33" s="31"/>
      <c r="C33" s="31"/>
      <c r="D33" s="31"/>
      <c r="E33" s="29" t="s">
        <v>300</v>
      </c>
      <c r="F33" s="29"/>
      <c r="G33" s="31" t="e">
        <f>VLOOKUP(A33,#REF!, 5,FALSE)</f>
        <v>#REF!</v>
      </c>
      <c r="H33" s="31" t="e">
        <f>VLOOKUP(A33,#REF!, 6,FALSE)</f>
        <v>#REF!</v>
      </c>
    </row>
    <row r="34" spans="1:8" x14ac:dyDescent="0.25">
      <c r="A34" s="31" t="s">
        <v>163</v>
      </c>
      <c r="B34" s="31"/>
      <c r="C34" s="31"/>
      <c r="D34" s="31"/>
      <c r="E34" s="29" t="s">
        <v>300</v>
      </c>
      <c r="F34" s="29" t="s">
        <v>301</v>
      </c>
      <c r="G34" s="31" t="e">
        <f>VLOOKUP(A34,#REF!, 5,FALSE)</f>
        <v>#REF!</v>
      </c>
      <c r="H34" s="31" t="e">
        <f>VLOOKUP(A34,#REF!, 6,FALSE)</f>
        <v>#REF!</v>
      </c>
    </row>
    <row r="35" spans="1:8" x14ac:dyDescent="0.25">
      <c r="A35" s="31" t="s">
        <v>166</v>
      </c>
      <c r="B35" s="31"/>
      <c r="C35" s="31"/>
      <c r="D35" s="31"/>
      <c r="E35" s="31"/>
      <c r="F35" s="29" t="s">
        <v>301</v>
      </c>
      <c r="G35" s="31" t="e">
        <f>VLOOKUP(A35,#REF!, 5,FALSE)</f>
        <v>#REF!</v>
      </c>
      <c r="H35" s="31" t="e">
        <f>VLOOKUP(A35,#REF!, 6,FALSE)</f>
        <v>#REF!</v>
      </c>
    </row>
    <row r="36" spans="1:8" x14ac:dyDescent="0.25">
      <c r="A36" s="31" t="s">
        <v>137</v>
      </c>
      <c r="B36" s="31"/>
      <c r="C36" s="31"/>
      <c r="D36" s="31"/>
      <c r="E36" s="31"/>
      <c r="F36" s="29" t="s">
        <v>301</v>
      </c>
      <c r="G36" s="31" t="e">
        <f>VLOOKUP(A36,#REF!, 5,FALSE)</f>
        <v>#REF!</v>
      </c>
      <c r="H36" s="31" t="e">
        <f>VLOOKUP(A36,#REF!, 6,FALSE)</f>
        <v>#REF!</v>
      </c>
    </row>
    <row r="37" spans="1:8" x14ac:dyDescent="0.25">
      <c r="A37" s="31" t="s">
        <v>84</v>
      </c>
      <c r="B37" s="31"/>
      <c r="C37" s="31"/>
      <c r="D37" s="31"/>
      <c r="E37" s="31"/>
      <c r="F37" s="29" t="s">
        <v>301</v>
      </c>
      <c r="G37" s="31" t="e">
        <f>VLOOKUP(A37,#REF!, 5,FALSE)</f>
        <v>#REF!</v>
      </c>
      <c r="H37" s="31" t="e">
        <f>VLOOKUP(A37,#REF!, 6,FALSE)</f>
        <v>#REF!</v>
      </c>
    </row>
    <row r="38" spans="1:8" x14ac:dyDescent="0.25">
      <c r="A38" s="31" t="s">
        <v>290</v>
      </c>
      <c r="B38" s="31"/>
      <c r="C38" s="31"/>
      <c r="D38" s="31" t="s">
        <v>291</v>
      </c>
      <c r="E38" s="31" t="s">
        <v>291</v>
      </c>
      <c r="F38" s="31" t="s">
        <v>295</v>
      </c>
      <c r="G38" s="31"/>
      <c r="H38" s="31"/>
    </row>
    <row r="39" spans="1:8" x14ac:dyDescent="0.25">
      <c r="A39" s="31" t="s">
        <v>293</v>
      </c>
      <c r="B39" s="31"/>
      <c r="C39" s="31"/>
      <c r="D39" s="31">
        <v>3067</v>
      </c>
      <c r="E39" s="31">
        <v>3273</v>
      </c>
      <c r="F39" s="31">
        <v>3266</v>
      </c>
      <c r="G39" s="31"/>
      <c r="H39" s="31"/>
    </row>
    <row r="41" spans="1:8" ht="173.25" customHeight="1" x14ac:dyDescent="0.25">
      <c r="A41" s="76" t="s">
        <v>317</v>
      </c>
      <c r="B41" s="77"/>
      <c r="C41" s="77"/>
      <c r="D41" s="77"/>
      <c r="E41" s="77"/>
      <c r="F41" s="77"/>
      <c r="G41" s="77"/>
      <c r="H41" s="77"/>
    </row>
    <row r="42" spans="1:8" ht="15" customHeight="1" x14ac:dyDescent="0.25">
      <c r="A42" s="34"/>
      <c r="B42" s="37"/>
      <c r="C42" s="37"/>
      <c r="D42" s="37"/>
      <c r="E42" s="37"/>
      <c r="F42" s="37"/>
      <c r="G42" s="37"/>
      <c r="H42" s="37"/>
    </row>
    <row r="43" spans="1:8" x14ac:dyDescent="0.25">
      <c r="A43" t="s">
        <v>318</v>
      </c>
    </row>
    <row r="44" spans="1:8" x14ac:dyDescent="0.25">
      <c r="A44" s="38" t="s">
        <v>319</v>
      </c>
    </row>
  </sheetData>
  <autoFilter ref="A2:H39" xr:uid="{00000000-0009-0000-0000-000000000000}"/>
  <mergeCells count="1">
    <mergeCell ref="A41:H41"/>
  </mergeCells>
  <hyperlinks>
    <hyperlink ref="A44" r:id="rId1" xr:uid="{00000000-0004-0000-0000-000000000000}"/>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heetViews>
  <sheetFormatPr defaultRowHeight="15" x14ac:dyDescent="0.25"/>
  <cols>
    <col min="1" max="1" width="44.28515625" customWidth="1"/>
    <col min="2" max="2" width="22.140625" customWidth="1"/>
    <col min="3" max="3" width="22.5703125" customWidth="1"/>
    <col min="4" max="4" width="18.42578125" customWidth="1"/>
    <col min="5" max="5" width="22.5703125" customWidth="1"/>
    <col min="6" max="6" width="16.85546875" customWidth="1"/>
    <col min="7" max="7" width="31.140625" customWidth="1"/>
    <col min="8" max="9" width="25.5703125" customWidth="1"/>
    <col min="10" max="10" width="18.5703125" customWidth="1"/>
    <col min="11" max="11" width="20.140625" customWidth="1"/>
    <col min="12" max="12" width="26.7109375" customWidth="1"/>
    <col min="13" max="13" width="19.85546875" customWidth="1"/>
  </cols>
  <sheetData>
    <row r="1" spans="1:16" x14ac:dyDescent="0.25">
      <c r="C1" t="s">
        <v>277</v>
      </c>
    </row>
    <row r="2" spans="1:16" s="11" customFormat="1" ht="39" customHeight="1" x14ac:dyDescent="0.25">
      <c r="A2" s="29"/>
      <c r="B2" s="29" t="s">
        <v>298</v>
      </c>
      <c r="C2" s="29"/>
      <c r="D2" s="29"/>
      <c r="E2" s="29" t="s">
        <v>281</v>
      </c>
      <c r="F2" s="29" t="s">
        <v>280</v>
      </c>
      <c r="G2" s="29" t="s">
        <v>278</v>
      </c>
      <c r="H2" s="29" t="s">
        <v>297</v>
      </c>
      <c r="I2" s="29" t="s">
        <v>279</v>
      </c>
      <c r="J2" s="31" t="s">
        <v>296</v>
      </c>
      <c r="K2" s="29" t="s">
        <v>289</v>
      </c>
      <c r="L2" s="29" t="s">
        <v>282</v>
      </c>
      <c r="P2" s="11" t="s">
        <v>284</v>
      </c>
    </row>
    <row r="4" spans="1:16" s="11" customFormat="1" ht="39" customHeight="1" x14ac:dyDescent="0.25">
      <c r="B4" s="34"/>
      <c r="C4"/>
      <c r="E4"/>
      <c r="J4"/>
    </row>
    <row r="5" spans="1:16" x14ac:dyDescent="0.25">
      <c r="B5" t="s">
        <v>298</v>
      </c>
      <c r="C5" t="s">
        <v>314</v>
      </c>
      <c r="D5" s="31" t="s">
        <v>313</v>
      </c>
      <c r="E5" s="31" t="s">
        <v>288</v>
      </c>
      <c r="F5" t="s">
        <v>302</v>
      </c>
      <c r="G5" t="s">
        <v>303</v>
      </c>
      <c r="H5" t="s">
        <v>304</v>
      </c>
      <c r="I5" t="s">
        <v>305</v>
      </c>
      <c r="J5" t="s">
        <v>306</v>
      </c>
      <c r="K5" t="s">
        <v>307</v>
      </c>
      <c r="L5" t="s">
        <v>308</v>
      </c>
      <c r="M5" t="s">
        <v>309</v>
      </c>
      <c r="N5" t="s">
        <v>310</v>
      </c>
      <c r="O5" t="s">
        <v>311</v>
      </c>
      <c r="P5" t="s">
        <v>312</v>
      </c>
    </row>
    <row r="6" spans="1:16" x14ac:dyDescent="0.25">
      <c r="A6" s="31" t="s">
        <v>0</v>
      </c>
      <c r="B6" s="30">
        <v>5001903550</v>
      </c>
      <c r="C6" s="31" t="s">
        <v>54</v>
      </c>
      <c r="D6" s="31" t="s">
        <v>184</v>
      </c>
      <c r="E6" s="31" t="s">
        <v>288</v>
      </c>
      <c r="F6" s="31" t="s">
        <v>283</v>
      </c>
      <c r="G6" s="29" t="s">
        <v>288</v>
      </c>
      <c r="H6" s="29" t="s">
        <v>288</v>
      </c>
      <c r="I6" s="29" t="s">
        <v>288</v>
      </c>
      <c r="J6" s="31" t="s">
        <v>288</v>
      </c>
      <c r="K6" s="31" t="e">
        <f>VLOOKUP(C6,#REF!, 5,FALSE)</f>
        <v>#REF!</v>
      </c>
      <c r="L6" s="31" t="e">
        <f>VLOOKUP(C6,#REF!, 6,FALSE)</f>
        <v>#REF!</v>
      </c>
      <c r="M6" t="str">
        <f>D6</f>
        <v>Barton</v>
      </c>
      <c r="N6" t="str">
        <f>D6</f>
        <v>Barton</v>
      </c>
      <c r="O6" t="str">
        <f>D6</f>
        <v>Barton</v>
      </c>
      <c r="P6" t="str">
        <f>D6</f>
        <v>Barton</v>
      </c>
    </row>
    <row r="7" spans="1:16" x14ac:dyDescent="0.25">
      <c r="A7" s="31" t="s">
        <v>0</v>
      </c>
      <c r="B7" s="30">
        <v>5001504375</v>
      </c>
      <c r="C7" s="31" t="s">
        <v>55</v>
      </c>
      <c r="D7" s="31" t="s">
        <v>185</v>
      </c>
      <c r="E7" s="31" t="s">
        <v>288</v>
      </c>
      <c r="F7" s="31" t="s">
        <v>283</v>
      </c>
      <c r="G7" s="29" t="s">
        <v>288</v>
      </c>
      <c r="H7" s="29" t="s">
        <v>288</v>
      </c>
      <c r="I7" s="29" t="s">
        <v>288</v>
      </c>
      <c r="J7" s="31" t="s">
        <v>288</v>
      </c>
      <c r="K7" s="31" t="e">
        <f>VLOOKUP(C7,#REF!, 5,FALSE)</f>
        <v>#REF!</v>
      </c>
      <c r="L7" s="31" t="e">
        <f>VLOOKUP(C7,#REF!, 6,FALSE)</f>
        <v>#REF!</v>
      </c>
      <c r="M7" t="str">
        <f t="shared" ref="M7:M34" si="0">D7</f>
        <v>Belvidere</v>
      </c>
      <c r="N7" t="str">
        <f t="shared" ref="N7:N23" si="1">D7</f>
        <v>Belvidere</v>
      </c>
      <c r="O7" t="str">
        <f t="shared" ref="O7:O20" si="2">D7</f>
        <v>Belvidere</v>
      </c>
      <c r="P7" t="str">
        <f t="shared" ref="P7:P14" si="3">D7</f>
        <v>Belvidere</v>
      </c>
    </row>
    <row r="8" spans="1:16" x14ac:dyDescent="0.25">
      <c r="A8" s="31" t="s">
        <v>0</v>
      </c>
      <c r="B8" s="30">
        <v>5001523500</v>
      </c>
      <c r="C8" s="31" t="s">
        <v>82</v>
      </c>
      <c r="D8" s="31" t="s">
        <v>196</v>
      </c>
      <c r="E8" s="31" t="s">
        <v>288</v>
      </c>
      <c r="F8" s="31" t="s">
        <v>283</v>
      </c>
      <c r="G8" s="29" t="s">
        <v>288</v>
      </c>
      <c r="H8" s="29" t="s">
        <v>288</v>
      </c>
      <c r="I8" s="29" t="s">
        <v>288</v>
      </c>
      <c r="J8" s="31" t="s">
        <v>288</v>
      </c>
      <c r="K8" s="31" t="e">
        <f>VLOOKUP(C8,#REF!, 5,FALSE)</f>
        <v>#REF!</v>
      </c>
      <c r="L8" s="31" t="e">
        <f>VLOOKUP(C8,#REF!, 6,FALSE)</f>
        <v>#REF!</v>
      </c>
      <c r="M8" t="str">
        <f t="shared" si="0"/>
        <v>Eden</v>
      </c>
      <c r="N8" t="str">
        <f t="shared" si="1"/>
        <v>Eden</v>
      </c>
      <c r="O8" t="str">
        <f t="shared" si="2"/>
        <v>Eden</v>
      </c>
      <c r="P8" t="str">
        <f t="shared" si="3"/>
        <v>Eden</v>
      </c>
    </row>
    <row r="9" spans="1:16" x14ac:dyDescent="0.25">
      <c r="A9" s="31" t="s">
        <v>0</v>
      </c>
      <c r="B9" s="30">
        <v>5001940525</v>
      </c>
      <c r="C9" s="31" t="s">
        <v>111</v>
      </c>
      <c r="D9" s="31" t="s">
        <v>211</v>
      </c>
      <c r="E9" s="31" t="s">
        <v>288</v>
      </c>
      <c r="F9" s="31" t="s">
        <v>283</v>
      </c>
      <c r="G9" s="29" t="s">
        <v>288</v>
      </c>
      <c r="H9" s="29" t="s">
        <v>288</v>
      </c>
      <c r="I9" s="29" t="s">
        <v>288</v>
      </c>
      <c r="J9" s="31" t="s">
        <v>288</v>
      </c>
      <c r="K9" s="31" t="e">
        <f>VLOOKUP(C9,#REF!, 5,FALSE)</f>
        <v>#REF!</v>
      </c>
      <c r="L9" s="31" t="e">
        <f>VLOOKUP(C9,#REF!, 6,FALSE)</f>
        <v>#REF!</v>
      </c>
      <c r="M9" t="str">
        <f t="shared" si="0"/>
        <v>Lowell</v>
      </c>
      <c r="N9" t="str">
        <f t="shared" si="1"/>
        <v>Lowell</v>
      </c>
      <c r="O9" t="str">
        <f t="shared" si="2"/>
        <v>Lowell</v>
      </c>
      <c r="P9" t="str">
        <f t="shared" si="3"/>
        <v>Lowell</v>
      </c>
    </row>
    <row r="10" spans="1:16" x14ac:dyDescent="0.25">
      <c r="A10" s="31" t="s">
        <v>0</v>
      </c>
      <c r="B10" s="30">
        <v>5001948850</v>
      </c>
      <c r="C10" s="31" t="s">
        <v>122</v>
      </c>
      <c r="D10" s="31" t="s">
        <v>5</v>
      </c>
      <c r="E10" s="31" t="s">
        <v>288</v>
      </c>
      <c r="F10" s="31" t="s">
        <v>283</v>
      </c>
      <c r="G10" s="29" t="s">
        <v>288</v>
      </c>
      <c r="H10" s="29" t="s">
        <v>288</v>
      </c>
      <c r="I10" s="29" t="s">
        <v>288</v>
      </c>
      <c r="J10" s="31" t="s">
        <v>288</v>
      </c>
      <c r="K10" s="31" t="e">
        <f>VLOOKUP(C10,#REF!, 5,FALSE)</f>
        <v>#REF!</v>
      </c>
      <c r="L10" s="31" t="e">
        <f>VLOOKUP(C10,#REF!, 6,FALSE)</f>
        <v>#REF!</v>
      </c>
      <c r="M10" t="str">
        <f t="shared" si="0"/>
        <v>Newport city</v>
      </c>
      <c r="N10" t="str">
        <f t="shared" si="1"/>
        <v>Newport city</v>
      </c>
      <c r="O10" t="str">
        <f t="shared" si="2"/>
        <v>Newport city</v>
      </c>
      <c r="P10" t="str">
        <f t="shared" si="3"/>
        <v>Newport city</v>
      </c>
    </row>
    <row r="11" spans="1:16" x14ac:dyDescent="0.25">
      <c r="A11" s="32" t="s">
        <v>6</v>
      </c>
      <c r="B11" s="30">
        <v>5002517875</v>
      </c>
      <c r="C11" s="31" t="s">
        <v>79</v>
      </c>
      <c r="D11" s="31" t="s">
        <v>187</v>
      </c>
      <c r="E11" s="31" t="s">
        <v>288</v>
      </c>
      <c r="F11" s="31" t="s">
        <v>283</v>
      </c>
      <c r="G11" s="29" t="s">
        <v>288</v>
      </c>
      <c r="H11" s="29" t="s">
        <v>288</v>
      </c>
      <c r="I11" s="29" t="s">
        <v>288</v>
      </c>
      <c r="J11" s="31" t="s">
        <v>288</v>
      </c>
      <c r="K11" s="31" t="e">
        <f>VLOOKUP(C11,#REF!, 5,FALSE)</f>
        <v>#REF!</v>
      </c>
      <c r="L11" s="31" t="e">
        <f>VLOOKUP(C11,#REF!, 6,FALSE)</f>
        <v>#REF!</v>
      </c>
      <c r="M11" t="str">
        <f t="shared" si="0"/>
        <v>Dover</v>
      </c>
      <c r="N11" t="str">
        <f t="shared" si="1"/>
        <v>Dover</v>
      </c>
      <c r="O11" t="str">
        <f t="shared" si="2"/>
        <v>Dover</v>
      </c>
      <c r="P11" t="str">
        <f t="shared" si="3"/>
        <v>Dover</v>
      </c>
    </row>
    <row r="12" spans="1:16" x14ac:dyDescent="0.25">
      <c r="A12" s="33" t="s">
        <v>9</v>
      </c>
      <c r="B12" s="30">
        <v>5000363175</v>
      </c>
      <c r="C12" s="31" t="s">
        <v>145</v>
      </c>
      <c r="D12" s="31" t="s">
        <v>190</v>
      </c>
      <c r="E12" s="31" t="s">
        <v>288</v>
      </c>
      <c r="F12" s="31" t="s">
        <v>283</v>
      </c>
      <c r="G12" s="29" t="s">
        <v>288</v>
      </c>
      <c r="H12" s="29" t="s">
        <v>288</v>
      </c>
      <c r="I12" s="29" t="s">
        <v>288</v>
      </c>
      <c r="J12" s="31" t="s">
        <v>288</v>
      </c>
      <c r="K12" s="31" t="e">
        <f>VLOOKUP(C12,#REF!, 5,FALSE)</f>
        <v>#REF!</v>
      </c>
      <c r="L12" s="31" t="e">
        <f>VLOOKUP(C12,#REF!, 6,FALSE)</f>
        <v>#REF!</v>
      </c>
      <c r="M12" t="str">
        <f t="shared" si="0"/>
        <v>Searsburg</v>
      </c>
      <c r="N12" t="str">
        <f t="shared" si="1"/>
        <v>Searsburg</v>
      </c>
      <c r="O12" t="str">
        <f t="shared" si="2"/>
        <v>Searsburg</v>
      </c>
      <c r="P12" t="str">
        <f t="shared" si="3"/>
        <v>Searsburg</v>
      </c>
    </row>
    <row r="13" spans="1:16" x14ac:dyDescent="0.25">
      <c r="A13" s="33" t="s">
        <v>9</v>
      </c>
      <c r="B13" s="30">
        <v>5002137685</v>
      </c>
      <c r="C13" s="31" t="s">
        <v>106</v>
      </c>
      <c r="D13" s="31" t="s">
        <v>206</v>
      </c>
      <c r="E13" s="31" t="s">
        <v>288</v>
      </c>
      <c r="F13" s="31" t="s">
        <v>283</v>
      </c>
      <c r="G13" s="29" t="s">
        <v>288</v>
      </c>
      <c r="H13" s="29" t="s">
        <v>288</v>
      </c>
      <c r="I13" s="29" t="s">
        <v>288</v>
      </c>
      <c r="J13" s="31" t="s">
        <v>288</v>
      </c>
      <c r="K13" s="31" t="e">
        <f>VLOOKUP(C13,#REF!, 5,FALSE)</f>
        <v>#REF!</v>
      </c>
      <c r="L13" s="31" t="e">
        <f>VLOOKUP(C13,#REF!, 6,FALSE)</f>
        <v>#REF!</v>
      </c>
      <c r="M13" t="str">
        <f t="shared" si="0"/>
        <v>Killington</v>
      </c>
      <c r="N13" t="str">
        <f t="shared" si="1"/>
        <v>Killington</v>
      </c>
      <c r="O13" t="str">
        <f t="shared" si="2"/>
        <v>Killington</v>
      </c>
      <c r="P13" t="str">
        <f t="shared" si="3"/>
        <v>Killington</v>
      </c>
    </row>
    <row r="14" spans="1:16" x14ac:dyDescent="0.25">
      <c r="A14" s="33" t="s">
        <v>12</v>
      </c>
      <c r="B14" s="30">
        <v>5001936325</v>
      </c>
      <c r="C14" s="31" t="s">
        <v>104</v>
      </c>
      <c r="D14" s="31" t="s">
        <v>200</v>
      </c>
      <c r="E14" s="31" t="s">
        <v>288</v>
      </c>
      <c r="F14" s="31" t="s">
        <v>283</v>
      </c>
      <c r="G14" s="29" t="s">
        <v>288</v>
      </c>
      <c r="H14" s="29" t="s">
        <v>288</v>
      </c>
      <c r="I14" s="29" t="s">
        <v>288</v>
      </c>
      <c r="J14" s="31" t="s">
        <v>288</v>
      </c>
      <c r="K14" s="31" t="e">
        <f>VLOOKUP(C14,#REF!, 5,FALSE)</f>
        <v>#REF!</v>
      </c>
      <c r="L14" s="31" t="e">
        <f>VLOOKUP(C14,#REF!, 6,FALSE)</f>
        <v>#REF!</v>
      </c>
      <c r="M14" t="str">
        <f t="shared" si="0"/>
        <v>Jay</v>
      </c>
      <c r="N14" t="str">
        <f t="shared" si="1"/>
        <v>Jay</v>
      </c>
      <c r="O14" t="str">
        <f t="shared" si="2"/>
        <v>Jay</v>
      </c>
      <c r="P14" t="str">
        <f t="shared" si="3"/>
        <v>Jay</v>
      </c>
    </row>
    <row r="15" spans="1:16" x14ac:dyDescent="0.25">
      <c r="A15" s="31" t="s">
        <v>0</v>
      </c>
      <c r="B15" s="30">
        <v>5000510450</v>
      </c>
      <c r="C15" s="31" t="s">
        <v>67</v>
      </c>
      <c r="D15" s="31" t="s">
        <v>191</v>
      </c>
      <c r="E15" s="31"/>
      <c r="F15" s="31" t="s">
        <v>283</v>
      </c>
      <c r="G15" s="29" t="s">
        <v>299</v>
      </c>
      <c r="H15" s="29" t="s">
        <v>300</v>
      </c>
      <c r="I15" s="29" t="s">
        <v>301</v>
      </c>
      <c r="J15" s="31"/>
      <c r="K15" s="31" t="e">
        <f>VLOOKUP(C15,#REF!, 5,FALSE)</f>
        <v>#REF!</v>
      </c>
      <c r="L15" s="31" t="e">
        <f>VLOOKUP(C15,#REF!, 6,FALSE)</f>
        <v>#REF!</v>
      </c>
      <c r="M15" t="str">
        <f t="shared" si="0"/>
        <v>Burke</v>
      </c>
      <c r="N15" t="str">
        <f t="shared" si="1"/>
        <v>Burke</v>
      </c>
      <c r="O15" t="str">
        <f t="shared" si="2"/>
        <v>Burke</v>
      </c>
    </row>
    <row r="16" spans="1:16" x14ac:dyDescent="0.25">
      <c r="A16" s="31" t="s">
        <v>0</v>
      </c>
      <c r="B16" s="30">
        <v>5001916150</v>
      </c>
      <c r="C16" s="31" t="s">
        <v>74</v>
      </c>
      <c r="D16" s="31" t="s">
        <v>193</v>
      </c>
      <c r="E16" s="31"/>
      <c r="F16" s="31" t="s">
        <v>283</v>
      </c>
      <c r="G16" s="29" t="s">
        <v>299</v>
      </c>
      <c r="H16" s="29" t="s">
        <v>300</v>
      </c>
      <c r="I16" s="29" t="s">
        <v>301</v>
      </c>
      <c r="J16" s="31" t="s">
        <v>299</v>
      </c>
      <c r="K16" s="31" t="e">
        <f>VLOOKUP(C16,#REF!, 5,FALSE)</f>
        <v>#REF!</v>
      </c>
      <c r="L16" s="31" t="e">
        <f>VLOOKUP(C16,#REF!, 6,FALSE)</f>
        <v>#REF!</v>
      </c>
      <c r="M16" t="str">
        <f t="shared" si="0"/>
        <v>Coventry</v>
      </c>
      <c r="N16" t="str">
        <f t="shared" si="1"/>
        <v>Coventry</v>
      </c>
      <c r="O16" t="str">
        <f t="shared" si="2"/>
        <v>Coventry</v>
      </c>
      <c r="P16" t="str">
        <f t="shared" ref="P16:P18" si="4">D16</f>
        <v>Coventry</v>
      </c>
    </row>
    <row r="17" spans="1:16" x14ac:dyDescent="0.25">
      <c r="A17" s="31" t="s">
        <v>0</v>
      </c>
      <c r="B17" s="30">
        <v>5001917350</v>
      </c>
      <c r="C17" s="31" t="s">
        <v>77</v>
      </c>
      <c r="D17" s="31" t="s">
        <v>181</v>
      </c>
      <c r="E17" s="31"/>
      <c r="F17" s="31" t="s">
        <v>283</v>
      </c>
      <c r="G17" s="29" t="s">
        <v>299</v>
      </c>
      <c r="H17" s="29" t="s">
        <v>300</v>
      </c>
      <c r="I17" s="29" t="s">
        <v>301</v>
      </c>
      <c r="J17" s="31" t="s">
        <v>299</v>
      </c>
      <c r="K17" s="31" t="e">
        <f>VLOOKUP(C17,#REF!, 5,FALSE)</f>
        <v>#REF!</v>
      </c>
      <c r="L17" s="31" t="e">
        <f>VLOOKUP(C17,#REF!, 6,FALSE)</f>
        <v>#REF!</v>
      </c>
      <c r="M17" t="str">
        <f t="shared" si="0"/>
        <v>Derby</v>
      </c>
      <c r="N17" t="str">
        <f t="shared" si="1"/>
        <v>Derby</v>
      </c>
      <c r="O17" t="str">
        <f t="shared" si="2"/>
        <v>Derby</v>
      </c>
      <c r="P17" t="str">
        <f t="shared" si="4"/>
        <v>Derby</v>
      </c>
    </row>
    <row r="18" spans="1:16" x14ac:dyDescent="0.25">
      <c r="A18" s="31" t="s">
        <v>0</v>
      </c>
      <c r="B18" s="30">
        <v>5001935575</v>
      </c>
      <c r="C18" s="31" t="s">
        <v>102</v>
      </c>
      <c r="D18" s="31" t="s">
        <v>199</v>
      </c>
      <c r="E18" s="31"/>
      <c r="F18" s="31" t="s">
        <v>283</v>
      </c>
      <c r="G18" s="29" t="s">
        <v>299</v>
      </c>
      <c r="H18" s="29" t="s">
        <v>300</v>
      </c>
      <c r="I18" s="29" t="s">
        <v>301</v>
      </c>
      <c r="J18" s="31" t="s">
        <v>299</v>
      </c>
      <c r="K18" s="31" t="e">
        <f>VLOOKUP(C18,#REF!, 5,FALSE)</f>
        <v>#REF!</v>
      </c>
      <c r="L18" s="31" t="e">
        <f>VLOOKUP(C18,#REF!, 6,FALSE)</f>
        <v>#REF!</v>
      </c>
      <c r="M18" t="str">
        <f t="shared" si="0"/>
        <v>Irasburg</v>
      </c>
      <c r="N18" t="str">
        <f t="shared" si="1"/>
        <v>Irasburg</v>
      </c>
      <c r="O18" t="str">
        <f t="shared" si="2"/>
        <v>Irasburg</v>
      </c>
      <c r="P18" t="str">
        <f t="shared" si="4"/>
        <v>Irasburg</v>
      </c>
    </row>
    <row r="19" spans="1:16" x14ac:dyDescent="0.25">
      <c r="A19" s="31" t="s">
        <v>0</v>
      </c>
      <c r="B19" s="30">
        <v>5000564075</v>
      </c>
      <c r="C19" s="31" t="s">
        <v>146</v>
      </c>
      <c r="D19" s="31" t="s">
        <v>228</v>
      </c>
      <c r="E19" s="31"/>
      <c r="F19" s="31" t="s">
        <v>283</v>
      </c>
      <c r="G19" s="29" t="s">
        <v>299</v>
      </c>
      <c r="H19" s="29" t="s">
        <v>300</v>
      </c>
      <c r="I19" s="29" t="s">
        <v>301</v>
      </c>
      <c r="J19" s="31"/>
      <c r="K19" s="31" t="e">
        <f>VLOOKUP(C19,#REF!, 5,FALSE)</f>
        <v>#REF!</v>
      </c>
      <c r="L19" s="31" t="e">
        <f>VLOOKUP(C19,#REF!, 6,FALSE)</f>
        <v>#REF!</v>
      </c>
      <c r="M19" t="str">
        <f t="shared" si="0"/>
        <v>Sheffield</v>
      </c>
      <c r="N19" t="str">
        <f t="shared" si="1"/>
        <v>Sheffield</v>
      </c>
      <c r="O19" t="str">
        <f t="shared" si="2"/>
        <v>Sheffield</v>
      </c>
    </row>
    <row r="20" spans="1:16" x14ac:dyDescent="0.25">
      <c r="A20" s="31" t="s">
        <v>0</v>
      </c>
      <c r="B20" s="30">
        <v>5000571575</v>
      </c>
      <c r="C20" s="31" t="s">
        <v>153</v>
      </c>
      <c r="D20" s="31" t="s">
        <v>229</v>
      </c>
      <c r="E20" s="31"/>
      <c r="F20" s="31" t="s">
        <v>283</v>
      </c>
      <c r="G20" s="29" t="s">
        <v>299</v>
      </c>
      <c r="H20" s="29" t="s">
        <v>300</v>
      </c>
      <c r="I20" s="29" t="s">
        <v>301</v>
      </c>
      <c r="J20" s="31"/>
      <c r="K20" s="31" t="e">
        <f>VLOOKUP(C20,#REF!, 5,FALSE)</f>
        <v>#REF!</v>
      </c>
      <c r="L20" s="31" t="e">
        <f>VLOOKUP(C20,#REF!, 6,FALSE)</f>
        <v>#REF!</v>
      </c>
      <c r="M20" t="str">
        <f t="shared" si="0"/>
        <v>Sutton</v>
      </c>
      <c r="N20" t="str">
        <f t="shared" si="1"/>
        <v>Sutton</v>
      </c>
      <c r="O20" t="str">
        <f t="shared" si="2"/>
        <v>Sutton</v>
      </c>
    </row>
    <row r="21" spans="1:16" x14ac:dyDescent="0.25">
      <c r="A21" s="31" t="s">
        <v>0</v>
      </c>
      <c r="B21" s="30">
        <v>5001981700</v>
      </c>
      <c r="C21" s="31" t="s">
        <v>168</v>
      </c>
      <c r="D21" s="31" t="s">
        <v>204</v>
      </c>
      <c r="E21" s="31"/>
      <c r="F21" s="31" t="s">
        <v>283</v>
      </c>
      <c r="G21" s="29" t="s">
        <v>299</v>
      </c>
      <c r="H21" s="29" t="s">
        <v>300</v>
      </c>
      <c r="I21" s="29"/>
      <c r="J21" s="31"/>
      <c r="K21" s="31" t="e">
        <f>VLOOKUP(C21,#REF!, 5,FALSE)</f>
        <v>#REF!</v>
      </c>
      <c r="L21" s="31" t="e">
        <f>VLOOKUP(C21,#REF!, 6,FALSE)</f>
        <v>#REF!</v>
      </c>
      <c r="M21" t="str">
        <f t="shared" si="0"/>
        <v>Westmore</v>
      </c>
      <c r="N21" t="str">
        <f t="shared" si="1"/>
        <v>Westmore</v>
      </c>
    </row>
    <row r="22" spans="1:16" x14ac:dyDescent="0.25">
      <c r="A22" s="33" t="s">
        <v>9</v>
      </c>
      <c r="B22" s="30">
        <v>5002708275</v>
      </c>
      <c r="C22" s="31" t="s">
        <v>61</v>
      </c>
      <c r="D22" s="31" t="s">
        <v>188</v>
      </c>
      <c r="E22" s="31"/>
      <c r="F22" s="31" t="s">
        <v>283</v>
      </c>
      <c r="G22" s="29" t="s">
        <v>299</v>
      </c>
      <c r="H22" s="29" t="s">
        <v>300</v>
      </c>
      <c r="I22" s="29" t="s">
        <v>301</v>
      </c>
      <c r="J22" s="31" t="s">
        <v>299</v>
      </c>
      <c r="K22" s="31" t="e">
        <f>VLOOKUP(C22,#REF!, 5,FALSE)</f>
        <v>#REF!</v>
      </c>
      <c r="L22" s="31" t="e">
        <f>VLOOKUP(C22,#REF!, 6,FALSE)</f>
        <v>#REF!</v>
      </c>
      <c r="M22" t="str">
        <f t="shared" si="0"/>
        <v>Bridgewater</v>
      </c>
      <c r="N22" t="str">
        <f t="shared" si="1"/>
        <v>Bridgewater</v>
      </c>
      <c r="O22" t="str">
        <f t="shared" ref="O22:O23" si="5">D22</f>
        <v>Bridgewater</v>
      </c>
      <c r="P22" t="str">
        <f t="shared" ref="P22:P24" si="6">D22</f>
        <v>Bridgewater</v>
      </c>
    </row>
    <row r="23" spans="1:16" x14ac:dyDescent="0.25">
      <c r="A23" s="33" t="s">
        <v>9</v>
      </c>
      <c r="B23" s="30">
        <v>5002155450</v>
      </c>
      <c r="C23" s="31" t="s">
        <v>127</v>
      </c>
      <c r="D23" s="31" t="s">
        <v>227</v>
      </c>
      <c r="E23" s="31"/>
      <c r="F23" s="31" t="s">
        <v>283</v>
      </c>
      <c r="G23" s="29" t="s">
        <v>299</v>
      </c>
      <c r="H23" s="29" t="s">
        <v>300</v>
      </c>
      <c r="I23" s="29" t="s">
        <v>301</v>
      </c>
      <c r="J23" s="31" t="s">
        <v>299</v>
      </c>
      <c r="K23" s="31" t="e">
        <f>VLOOKUP(C23,#REF!, 5,FALSE)</f>
        <v>#REF!</v>
      </c>
      <c r="L23" s="31" t="e">
        <f>VLOOKUP(C23,#REF!, 6,FALSE)</f>
        <v>#REF!</v>
      </c>
      <c r="M23" t="str">
        <f t="shared" si="0"/>
        <v>Pittsfield</v>
      </c>
      <c r="N23" t="str">
        <f t="shared" si="1"/>
        <v>Pittsfield</v>
      </c>
      <c r="O23" t="str">
        <f t="shared" si="5"/>
        <v>Pittsfield</v>
      </c>
      <c r="P23" t="str">
        <f t="shared" si="6"/>
        <v>Pittsfield</v>
      </c>
    </row>
    <row r="24" spans="1:16" x14ac:dyDescent="0.25">
      <c r="A24" s="31" t="s">
        <v>0</v>
      </c>
      <c r="B24" s="30">
        <v>5001913150</v>
      </c>
      <c r="C24" s="31" t="s">
        <v>69</v>
      </c>
      <c r="D24" s="31" t="s">
        <v>192</v>
      </c>
      <c r="E24" s="31"/>
      <c r="F24" s="31" t="s">
        <v>283</v>
      </c>
      <c r="G24" s="29" t="s">
        <v>299</v>
      </c>
      <c r="H24" s="29"/>
      <c r="I24" s="29"/>
      <c r="J24" s="31" t="s">
        <v>299</v>
      </c>
      <c r="K24" s="31" t="e">
        <f>VLOOKUP(C24,#REF!, 5,FALSE)</f>
        <v>#REF!</v>
      </c>
      <c r="L24" s="31" t="e">
        <f>VLOOKUP(C24,#REF!, 6,FALSE)</f>
        <v>#REF!</v>
      </c>
      <c r="M24" t="str">
        <f t="shared" si="0"/>
        <v>Charleston</v>
      </c>
      <c r="P24" t="str">
        <f t="shared" si="6"/>
        <v>Charleston</v>
      </c>
    </row>
    <row r="25" spans="1:16" x14ac:dyDescent="0.25">
      <c r="A25" s="31"/>
      <c r="B25" s="30">
        <v>5001300860</v>
      </c>
      <c r="C25" s="31" t="s">
        <v>49</v>
      </c>
      <c r="D25" s="31" t="s">
        <v>209</v>
      </c>
      <c r="E25" s="31" t="s">
        <v>288</v>
      </c>
      <c r="F25" s="31"/>
      <c r="G25" s="29" t="s">
        <v>288</v>
      </c>
      <c r="H25" s="29" t="s">
        <v>288</v>
      </c>
      <c r="I25" s="29" t="s">
        <v>288</v>
      </c>
      <c r="J25" s="31"/>
      <c r="K25" s="31" t="e">
        <f>VLOOKUP(C25,#REF!, 5,FALSE)</f>
        <v>#REF!</v>
      </c>
      <c r="L25" s="31" t="e">
        <f>VLOOKUP(C25,#REF!, 6,FALSE)</f>
        <v>#REF!</v>
      </c>
      <c r="M25" t="str">
        <f t="shared" si="0"/>
        <v>Alburgh</v>
      </c>
      <c r="N25" t="str">
        <f t="shared" ref="N25:N32" si="7">D25</f>
        <v>Alburgh</v>
      </c>
      <c r="O25" t="str">
        <f t="shared" ref="O25:O32" si="8">D25</f>
        <v>Alburgh</v>
      </c>
    </row>
    <row r="26" spans="1:16" x14ac:dyDescent="0.25">
      <c r="A26" s="31"/>
      <c r="B26" s="30">
        <v>5002135425</v>
      </c>
      <c r="C26" s="31" t="s">
        <v>101</v>
      </c>
      <c r="D26" s="31" t="s">
        <v>203</v>
      </c>
      <c r="E26" s="31" t="s">
        <v>288</v>
      </c>
      <c r="F26" s="31"/>
      <c r="G26" s="29" t="s">
        <v>288</v>
      </c>
      <c r="H26" s="29" t="s">
        <v>288</v>
      </c>
      <c r="I26" s="29" t="s">
        <v>288</v>
      </c>
      <c r="J26" s="31"/>
      <c r="K26" s="31" t="e">
        <f>VLOOKUP(C26,#REF!, 5,FALSE)</f>
        <v>#REF!</v>
      </c>
      <c r="L26" s="31" t="e">
        <f>VLOOKUP(C26,#REF!, 6,FALSE)</f>
        <v>#REF!</v>
      </c>
      <c r="M26" t="str">
        <f t="shared" si="0"/>
        <v>Ira</v>
      </c>
      <c r="N26" t="str">
        <f t="shared" si="7"/>
        <v>Ira</v>
      </c>
      <c r="O26" t="str">
        <f t="shared" si="8"/>
        <v>Ira</v>
      </c>
    </row>
    <row r="27" spans="1:16" x14ac:dyDescent="0.25">
      <c r="A27" s="31"/>
      <c r="B27" s="30">
        <v>5000131525</v>
      </c>
      <c r="C27" s="31" t="s">
        <v>96</v>
      </c>
      <c r="D27" s="31" t="s">
        <v>198</v>
      </c>
      <c r="E27" s="31" t="s">
        <v>288</v>
      </c>
      <c r="F27" s="31"/>
      <c r="G27" s="29" t="s">
        <v>288</v>
      </c>
      <c r="H27" s="29" t="s">
        <v>288</v>
      </c>
      <c r="I27" s="29" t="s">
        <v>288</v>
      </c>
      <c r="J27" s="31"/>
      <c r="K27" s="31" t="e">
        <f>VLOOKUP(C27,#REF!, 5,FALSE)</f>
        <v>#REF!</v>
      </c>
      <c r="L27" s="31" t="e">
        <f>VLOOKUP(C27,#REF!, 6,FALSE)</f>
        <v>#REF!</v>
      </c>
      <c r="M27" t="str">
        <f t="shared" si="0"/>
        <v>Hancock</v>
      </c>
      <c r="N27" t="str">
        <f t="shared" si="7"/>
        <v>Hancock</v>
      </c>
      <c r="O27" t="str">
        <f t="shared" si="8"/>
        <v>Hancock</v>
      </c>
    </row>
    <row r="28" spans="1:16" x14ac:dyDescent="0.25">
      <c r="A28" s="31"/>
      <c r="B28" s="30">
        <v>5002177950</v>
      </c>
      <c r="C28" s="31" t="s">
        <v>164</v>
      </c>
      <c r="D28" s="31" t="s">
        <v>222</v>
      </c>
      <c r="E28" s="31" t="s">
        <v>288</v>
      </c>
      <c r="F28" s="31"/>
      <c r="G28" s="29" t="s">
        <v>288</v>
      </c>
      <c r="H28" s="29" t="s">
        <v>288</v>
      </c>
      <c r="I28" s="29" t="s">
        <v>288</v>
      </c>
      <c r="J28" s="31" t="s">
        <v>288</v>
      </c>
      <c r="K28" s="31" t="e">
        <f>VLOOKUP(C28,#REF!, 5,FALSE)</f>
        <v>#REF!</v>
      </c>
      <c r="L28" s="31" t="e">
        <f>VLOOKUP(C28,#REF!, 6,FALSE)</f>
        <v>#REF!</v>
      </c>
      <c r="M28" t="str">
        <f t="shared" si="0"/>
        <v>Wells</v>
      </c>
      <c r="N28" t="str">
        <f t="shared" si="7"/>
        <v>Wells</v>
      </c>
      <c r="O28" t="str">
        <f t="shared" si="8"/>
        <v>Wells</v>
      </c>
      <c r="P28" t="str">
        <f t="shared" ref="P28:P32" si="9">D28</f>
        <v>Wells</v>
      </c>
    </row>
    <row r="29" spans="1:16" x14ac:dyDescent="0.25">
      <c r="A29" s="31"/>
      <c r="B29" s="30">
        <v>5002570750</v>
      </c>
      <c r="C29" s="31" t="s">
        <v>151</v>
      </c>
      <c r="D29" s="31" t="s">
        <v>219</v>
      </c>
      <c r="E29" s="31" t="s">
        <v>288</v>
      </c>
      <c r="F29" s="31"/>
      <c r="G29" s="29" t="s">
        <v>288</v>
      </c>
      <c r="H29" s="29" t="s">
        <v>288</v>
      </c>
      <c r="I29" s="29" t="s">
        <v>288</v>
      </c>
      <c r="J29" s="31" t="s">
        <v>288</v>
      </c>
      <c r="K29" s="31" t="e">
        <f>VLOOKUP(C29,#REF!, 5,FALSE)</f>
        <v>#REF!</v>
      </c>
      <c r="L29" s="31" t="e">
        <f>VLOOKUP(C29,#REF!, 6,FALSE)</f>
        <v>#REF!</v>
      </c>
      <c r="M29" t="str">
        <f t="shared" si="0"/>
        <v>Stratton</v>
      </c>
      <c r="N29" t="str">
        <f t="shared" si="7"/>
        <v>Stratton</v>
      </c>
      <c r="O29" t="str">
        <f t="shared" si="8"/>
        <v>Stratton</v>
      </c>
      <c r="P29" t="str">
        <f t="shared" si="9"/>
        <v>Stratton</v>
      </c>
    </row>
    <row r="30" spans="1:16" x14ac:dyDescent="0.25">
      <c r="A30" s="31"/>
      <c r="B30" s="30">
        <v>5001909850</v>
      </c>
      <c r="C30" s="31" t="s">
        <v>65</v>
      </c>
      <c r="D30" s="31" t="s">
        <v>189</v>
      </c>
      <c r="E30" s="31"/>
      <c r="F30" s="31"/>
      <c r="G30" s="29" t="s">
        <v>299</v>
      </c>
      <c r="H30" s="29" t="s">
        <v>300</v>
      </c>
      <c r="I30" s="29" t="s">
        <v>301</v>
      </c>
      <c r="J30" s="31" t="s">
        <v>299</v>
      </c>
      <c r="K30" s="31" t="e">
        <f>VLOOKUP(C30,#REF!, 5,FALSE)</f>
        <v>#REF!</v>
      </c>
      <c r="L30" s="31" t="e">
        <f>VLOOKUP(C30,#REF!, 6,FALSE)</f>
        <v>#REF!</v>
      </c>
      <c r="M30" t="str">
        <f t="shared" si="0"/>
        <v>Brownington</v>
      </c>
      <c r="N30" t="str">
        <f t="shared" si="7"/>
        <v>Brownington</v>
      </c>
      <c r="O30" t="str">
        <f t="shared" si="8"/>
        <v>Brownington</v>
      </c>
      <c r="P30" t="str">
        <f t="shared" si="9"/>
        <v>Brownington</v>
      </c>
    </row>
    <row r="31" spans="1:16" x14ac:dyDescent="0.25">
      <c r="A31" s="31"/>
      <c r="B31" s="30">
        <v>5000327962</v>
      </c>
      <c r="C31" s="31" t="s">
        <v>87</v>
      </c>
      <c r="D31" s="31" t="s">
        <v>186</v>
      </c>
      <c r="E31" s="31"/>
      <c r="F31" s="31"/>
      <c r="G31" s="29" t="s">
        <v>299</v>
      </c>
      <c r="H31" s="29" t="s">
        <v>300</v>
      </c>
      <c r="I31" s="29" t="s">
        <v>301</v>
      </c>
      <c r="J31" s="31" t="s">
        <v>299</v>
      </c>
      <c r="K31" s="31" t="e">
        <f>VLOOKUP(C31,#REF!, 5,FALSE)</f>
        <v>#REF!</v>
      </c>
      <c r="L31" s="31" t="e">
        <f>VLOOKUP(C31,#REF!, 6,FALSE)</f>
        <v>#REF!</v>
      </c>
      <c r="M31" t="str">
        <f t="shared" si="0"/>
        <v>Glastenbury</v>
      </c>
      <c r="N31" t="str">
        <f t="shared" si="7"/>
        <v>Glastenbury</v>
      </c>
      <c r="O31" t="str">
        <f t="shared" si="8"/>
        <v>Glastenbury</v>
      </c>
      <c r="P31" t="str">
        <f t="shared" si="9"/>
        <v>Glastenbury</v>
      </c>
    </row>
    <row r="32" spans="1:16" x14ac:dyDescent="0.25">
      <c r="A32" s="31"/>
      <c r="B32" s="30">
        <v>5001928075</v>
      </c>
      <c r="C32" s="31" t="s">
        <v>88</v>
      </c>
      <c r="D32" s="31" t="s">
        <v>197</v>
      </c>
      <c r="E32" s="31"/>
      <c r="F32" s="31"/>
      <c r="G32" s="29" t="s">
        <v>299</v>
      </c>
      <c r="H32" s="29" t="s">
        <v>300</v>
      </c>
      <c r="I32" s="29" t="s">
        <v>301</v>
      </c>
      <c r="J32" s="31" t="s">
        <v>299</v>
      </c>
      <c r="K32" s="31" t="e">
        <f>VLOOKUP(C32,#REF!, 5,FALSE)</f>
        <v>#REF!</v>
      </c>
      <c r="L32" s="31" t="e">
        <f>VLOOKUP(C32,#REF!, 6,FALSE)</f>
        <v>#REF!</v>
      </c>
      <c r="M32" t="str">
        <f t="shared" si="0"/>
        <v>Glover</v>
      </c>
      <c r="N32" t="str">
        <f t="shared" si="7"/>
        <v>Glover</v>
      </c>
      <c r="O32" t="str">
        <f t="shared" si="8"/>
        <v>Glover</v>
      </c>
      <c r="P32" t="str">
        <f t="shared" si="9"/>
        <v>Glover</v>
      </c>
    </row>
    <row r="33" spans="1:16" x14ac:dyDescent="0.25">
      <c r="A33" s="31"/>
      <c r="B33" s="30">
        <v>5001537075</v>
      </c>
      <c r="C33" s="31" t="s">
        <v>105</v>
      </c>
      <c r="D33" s="31" t="s">
        <v>205</v>
      </c>
      <c r="E33" s="31"/>
      <c r="F33" s="31"/>
      <c r="G33" s="29" t="s">
        <v>299</v>
      </c>
      <c r="H33" s="29"/>
      <c r="I33" s="29"/>
      <c r="J33" s="31"/>
      <c r="K33" s="31" t="e">
        <f>VLOOKUP(C33,#REF!, 5,FALSE)</f>
        <v>#REF!</v>
      </c>
      <c r="L33" s="31" t="e">
        <f>VLOOKUP(C33,#REF!, 6,FALSE)</f>
        <v>#REF!</v>
      </c>
      <c r="M33" t="str">
        <f t="shared" si="0"/>
        <v>Johnson</v>
      </c>
    </row>
    <row r="34" spans="1:16" x14ac:dyDescent="0.25">
      <c r="A34" s="31"/>
      <c r="B34" s="30">
        <v>5000362875</v>
      </c>
      <c r="C34" s="31" t="s">
        <v>144</v>
      </c>
      <c r="D34" s="31" t="s">
        <v>218</v>
      </c>
      <c r="E34" s="31"/>
      <c r="F34" s="31"/>
      <c r="G34" s="29" t="s">
        <v>299</v>
      </c>
      <c r="H34" s="29" t="s">
        <v>300</v>
      </c>
      <c r="I34" s="29" t="s">
        <v>301</v>
      </c>
      <c r="J34" s="31" t="s">
        <v>299</v>
      </c>
      <c r="K34" s="31" t="e">
        <f>VLOOKUP(C34,#REF!, 5,FALSE)</f>
        <v>#REF!</v>
      </c>
      <c r="L34" s="31" t="e">
        <f>VLOOKUP(C34,#REF!, 6,FALSE)</f>
        <v>#REF!</v>
      </c>
      <c r="M34" t="str">
        <f t="shared" si="0"/>
        <v>Sandgate</v>
      </c>
      <c r="N34" t="str">
        <f>D34</f>
        <v>Sandgate</v>
      </c>
      <c r="O34" t="str">
        <f>D34</f>
        <v>Sandgate</v>
      </c>
      <c r="P34" t="str">
        <f t="shared" ref="P34:P37" si="10">D34</f>
        <v>Sandgate</v>
      </c>
    </row>
    <row r="35" spans="1:16" x14ac:dyDescent="0.25">
      <c r="A35" s="31"/>
      <c r="B35" s="30">
        <v>5001948925</v>
      </c>
      <c r="C35" s="31" t="s">
        <v>123</v>
      </c>
      <c r="D35" s="31" t="s">
        <v>201</v>
      </c>
      <c r="E35" s="31"/>
      <c r="F35" s="31"/>
      <c r="G35" s="31"/>
      <c r="H35" s="29"/>
      <c r="I35" s="29"/>
      <c r="J35" s="31" t="s">
        <v>299</v>
      </c>
      <c r="K35" s="31" t="e">
        <f>VLOOKUP(C35,#REF!, 5,FALSE)</f>
        <v>#REF!</v>
      </c>
      <c r="L35" s="31" t="e">
        <f>VLOOKUP(C35,#REF!, 6,FALSE)</f>
        <v>#REF!</v>
      </c>
      <c r="P35" t="str">
        <f t="shared" si="10"/>
        <v>Newport town</v>
      </c>
    </row>
    <row r="36" spans="1:16" x14ac:dyDescent="0.25">
      <c r="A36" s="31"/>
      <c r="B36" s="30">
        <v>5001585375</v>
      </c>
      <c r="C36" s="31" t="s">
        <v>174</v>
      </c>
      <c r="D36" s="31" t="s">
        <v>226</v>
      </c>
      <c r="E36" s="31"/>
      <c r="F36" s="31"/>
      <c r="G36" s="31"/>
      <c r="H36" s="29"/>
      <c r="I36" s="29"/>
      <c r="J36" s="31" t="s">
        <v>299</v>
      </c>
      <c r="K36" s="31" t="e">
        <f>VLOOKUP(C36,#REF!, 5,FALSE)</f>
        <v>#REF!</v>
      </c>
      <c r="L36" s="31" t="e">
        <f>VLOOKUP(C36,#REF!, 6,FALSE)</f>
        <v>#REF!</v>
      </c>
      <c r="P36" t="str">
        <f t="shared" si="10"/>
        <v>Wolcott</v>
      </c>
    </row>
    <row r="37" spans="1:16" x14ac:dyDescent="0.25">
      <c r="A37" s="31"/>
      <c r="B37" s="30">
        <v>5001577425</v>
      </c>
      <c r="C37" s="31" t="s">
        <v>163</v>
      </c>
      <c r="D37" s="31" t="s">
        <v>225</v>
      </c>
      <c r="E37" s="31"/>
      <c r="F37" s="31"/>
      <c r="G37" s="31"/>
      <c r="H37" s="29" t="s">
        <v>300</v>
      </c>
      <c r="I37" s="29" t="s">
        <v>301</v>
      </c>
      <c r="J37" s="31" t="s">
        <v>299</v>
      </c>
      <c r="K37" s="31" t="e">
        <f>VLOOKUP(C37,#REF!, 5,FALSE)</f>
        <v>#REF!</v>
      </c>
      <c r="L37" s="31" t="e">
        <f>VLOOKUP(C37,#REF!, 6,FALSE)</f>
        <v>#REF!</v>
      </c>
      <c r="N37" t="str">
        <f t="shared" ref="N37:N38" si="11">D37</f>
        <v>Waterville</v>
      </c>
      <c r="O37" t="str">
        <f>D37</f>
        <v>Waterville</v>
      </c>
      <c r="P37" t="str">
        <f t="shared" si="10"/>
        <v>Waterville</v>
      </c>
    </row>
    <row r="38" spans="1:16" x14ac:dyDescent="0.25">
      <c r="A38" s="31"/>
      <c r="B38" s="30">
        <v>5000541725</v>
      </c>
      <c r="C38" s="31" t="s">
        <v>112</v>
      </c>
      <c r="D38" s="31" t="s">
        <v>212</v>
      </c>
      <c r="E38" s="31"/>
      <c r="F38" s="31"/>
      <c r="G38" s="31"/>
      <c r="H38" s="29" t="s">
        <v>300</v>
      </c>
      <c r="I38" s="29"/>
      <c r="J38" s="31"/>
      <c r="K38" s="31" t="e">
        <f>VLOOKUP(C38,#REF!, 5,FALSE)</f>
        <v>#REF!</v>
      </c>
      <c r="L38" s="31" t="e">
        <f>VLOOKUP(C38,#REF!, 6,FALSE)</f>
        <v>#REF!</v>
      </c>
      <c r="N38" t="str">
        <f t="shared" si="11"/>
        <v>Lyndon</v>
      </c>
    </row>
    <row r="39" spans="1:16" x14ac:dyDescent="0.25">
      <c r="A39" s="31"/>
      <c r="B39" s="30">
        <v>5001980200</v>
      </c>
      <c r="C39" s="31" t="s">
        <v>166</v>
      </c>
      <c r="D39" s="31" t="s">
        <v>202</v>
      </c>
      <c r="E39" s="31"/>
      <c r="F39" s="31"/>
      <c r="G39" s="31"/>
      <c r="H39" s="31"/>
      <c r="I39" s="29" t="s">
        <v>301</v>
      </c>
      <c r="J39" s="31"/>
      <c r="K39" s="31" t="e">
        <f>VLOOKUP(C39,#REF!, 5,FALSE)</f>
        <v>#REF!</v>
      </c>
      <c r="L39" s="31" t="e">
        <f>VLOOKUP(C39,#REF!, 6,FALSE)</f>
        <v>#REF!</v>
      </c>
      <c r="O39" t="str">
        <f t="shared" ref="O39:O41" si="12">D39</f>
        <v>Westfield</v>
      </c>
    </row>
    <row r="40" spans="1:16" x14ac:dyDescent="0.25">
      <c r="A40" s="31"/>
      <c r="B40" s="30">
        <v>5001159125</v>
      </c>
      <c r="C40" s="31" t="s">
        <v>137</v>
      </c>
      <c r="D40" s="31" t="s">
        <v>207</v>
      </c>
      <c r="E40" s="31"/>
      <c r="F40" s="31"/>
      <c r="G40" s="31"/>
      <c r="H40" s="31"/>
      <c r="I40" s="29" t="s">
        <v>301</v>
      </c>
      <c r="J40" s="31"/>
      <c r="K40" s="31" t="e">
        <f>VLOOKUP(C40,#REF!, 5,FALSE)</f>
        <v>#REF!</v>
      </c>
      <c r="L40" s="31" t="e">
        <f>VLOOKUP(C40,#REF!, 6,FALSE)</f>
        <v>#REF!</v>
      </c>
      <c r="O40" t="str">
        <f t="shared" si="12"/>
        <v>Richford</v>
      </c>
    </row>
    <row r="41" spans="1:16" x14ac:dyDescent="0.25">
      <c r="A41" s="31"/>
      <c r="B41" s="30">
        <v>5001124050</v>
      </c>
      <c r="C41" s="31" t="s">
        <v>84</v>
      </c>
      <c r="D41" s="31" t="s">
        <v>231</v>
      </c>
      <c r="E41" s="31"/>
      <c r="F41" s="31"/>
      <c r="G41" s="31"/>
      <c r="H41" s="31"/>
      <c r="I41" s="29" t="s">
        <v>301</v>
      </c>
      <c r="J41" s="31"/>
      <c r="K41" s="31" t="e">
        <f>VLOOKUP(C41,#REF!, 5,FALSE)</f>
        <v>#REF!</v>
      </c>
      <c r="L41" s="31" t="e">
        <f>VLOOKUP(C41,#REF!, 6,FALSE)</f>
        <v>#REF!</v>
      </c>
      <c r="O41" t="str">
        <f t="shared" si="12"/>
        <v>Enosburgh</v>
      </c>
    </row>
    <row r="42" spans="1:16" x14ac:dyDescent="0.25">
      <c r="A42" s="31"/>
      <c r="B42" s="30"/>
      <c r="C42" s="31" t="s">
        <v>290</v>
      </c>
      <c r="D42" s="31"/>
      <c r="E42" s="31"/>
      <c r="F42" s="31"/>
      <c r="G42" s="31" t="s">
        <v>291</v>
      </c>
      <c r="H42" s="31" t="s">
        <v>291</v>
      </c>
      <c r="I42" s="31" t="s">
        <v>295</v>
      </c>
      <c r="J42" s="31" t="s">
        <v>292</v>
      </c>
      <c r="K42" s="31"/>
      <c r="L42" s="31"/>
    </row>
    <row r="43" spans="1:16" x14ac:dyDescent="0.25">
      <c r="A43" s="31"/>
      <c r="B43" s="30"/>
      <c r="C43" s="31" t="s">
        <v>293</v>
      </c>
      <c r="D43" s="31"/>
      <c r="E43" s="31"/>
      <c r="F43" s="31"/>
      <c r="G43" s="31">
        <v>3067</v>
      </c>
      <c r="H43" s="31">
        <v>3273</v>
      </c>
      <c r="I43" s="31">
        <v>3266</v>
      </c>
      <c r="J43" s="31">
        <v>2592</v>
      </c>
      <c r="K43" s="31"/>
      <c r="L43" s="31"/>
    </row>
    <row r="46" spans="1:16" s="11" customFormat="1" ht="39" customHeight="1" x14ac:dyDescent="0.25">
      <c r="A46" s="29" t="s">
        <v>287</v>
      </c>
      <c r="B46" s="30">
        <v>50009</v>
      </c>
      <c r="C46" s="31" t="s">
        <v>85</v>
      </c>
      <c r="E46" s="31" t="s">
        <v>288</v>
      </c>
      <c r="F46" s="29" t="s">
        <v>285</v>
      </c>
      <c r="G46" s="29" t="s">
        <v>288</v>
      </c>
      <c r="H46" s="29" t="s">
        <v>288</v>
      </c>
      <c r="I46" s="29" t="s">
        <v>288</v>
      </c>
      <c r="J46" s="31" t="s">
        <v>288</v>
      </c>
      <c r="K46" s="29"/>
      <c r="L46" s="29"/>
    </row>
    <row r="48" spans="1:16" ht="30" x14ac:dyDescent="0.25">
      <c r="A48" s="11" t="s">
        <v>287</v>
      </c>
      <c r="B48" s="11" t="s">
        <v>276</v>
      </c>
      <c r="C48" s="11" t="s">
        <v>280</v>
      </c>
      <c r="D48" s="11" t="s">
        <v>315</v>
      </c>
    </row>
    <row r="49" spans="1:4" x14ac:dyDescent="0.25">
      <c r="A49" t="s">
        <v>0</v>
      </c>
      <c r="B49" t="s">
        <v>158</v>
      </c>
      <c r="C49" t="s">
        <v>283</v>
      </c>
      <c r="D49" t="s">
        <v>286</v>
      </c>
    </row>
    <row r="50" spans="1:4" x14ac:dyDescent="0.25">
      <c r="A50" t="s">
        <v>0</v>
      </c>
      <c r="B50" t="s">
        <v>161</v>
      </c>
      <c r="C50" t="s">
        <v>283</v>
      </c>
      <c r="D50" t="s">
        <v>286</v>
      </c>
    </row>
    <row r="51" spans="1:4" x14ac:dyDescent="0.25">
      <c r="A51" t="s">
        <v>0</v>
      </c>
      <c r="B51" t="s">
        <v>58</v>
      </c>
      <c r="C51" t="s">
        <v>283</v>
      </c>
      <c r="D51" t="s">
        <v>286</v>
      </c>
    </row>
    <row r="52" spans="1:4" x14ac:dyDescent="0.25">
      <c r="A52" t="s">
        <v>0</v>
      </c>
      <c r="B52" t="s">
        <v>62</v>
      </c>
      <c r="C52" t="s">
        <v>283</v>
      </c>
      <c r="D52" t="s">
        <v>286</v>
      </c>
    </row>
    <row r="53" spans="1:4" x14ac:dyDescent="0.25">
      <c r="A53" t="s">
        <v>0</v>
      </c>
      <c r="B53" t="s">
        <v>66</v>
      </c>
      <c r="C53" t="s">
        <v>283</v>
      </c>
      <c r="D53" t="s">
        <v>286</v>
      </c>
    </row>
    <row r="54" spans="1:4" x14ac:dyDescent="0.25">
      <c r="A54" t="s">
        <v>0</v>
      </c>
      <c r="B54" t="s">
        <v>73</v>
      </c>
      <c r="C54" t="s">
        <v>283</v>
      </c>
      <c r="D54" t="s">
        <v>286</v>
      </c>
    </row>
    <row r="55" spans="1:4" x14ac:dyDescent="0.25">
      <c r="A55" t="s">
        <v>0</v>
      </c>
      <c r="B55" t="s">
        <v>81</v>
      </c>
      <c r="C55" t="s">
        <v>283</v>
      </c>
      <c r="D55" t="s">
        <v>286</v>
      </c>
    </row>
    <row r="56" spans="1:4" x14ac:dyDescent="0.25">
      <c r="A56" t="s">
        <v>0</v>
      </c>
      <c r="B56" t="s">
        <v>86</v>
      </c>
      <c r="C56" t="s">
        <v>283</v>
      </c>
      <c r="D56" t="s">
        <v>286</v>
      </c>
    </row>
    <row r="57" spans="1:4" x14ac:dyDescent="0.25">
      <c r="A57" t="s">
        <v>0</v>
      </c>
      <c r="B57" t="s">
        <v>91</v>
      </c>
      <c r="C57" t="s">
        <v>283</v>
      </c>
      <c r="D57" t="s">
        <v>286</v>
      </c>
    </row>
    <row r="58" spans="1:4" x14ac:dyDescent="0.25">
      <c r="A58" t="s">
        <v>0</v>
      </c>
      <c r="B58" t="s">
        <v>109</v>
      </c>
      <c r="C58" t="s">
        <v>283</v>
      </c>
      <c r="D58" t="s">
        <v>286</v>
      </c>
    </row>
    <row r="59" spans="1:4" x14ac:dyDescent="0.25">
      <c r="A59" t="s">
        <v>0</v>
      </c>
      <c r="B59" t="s">
        <v>124</v>
      </c>
      <c r="C59" t="s">
        <v>283</v>
      </c>
      <c r="D59" t="s">
        <v>286</v>
      </c>
    </row>
  </sheetData>
  <autoFilter ref="A5:P43" xr:uid="{00000000-0009-0000-0000-000001000000}"/>
  <conditionalFormatting sqref="B48:B59">
    <cfRule type="duplicateValues" dxfId="45" priority="1"/>
  </conditionalFormatting>
  <conditionalFormatting sqref="B49:B59">
    <cfRule type="duplicateValues" dxfId="44"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6"/>
  <sheetViews>
    <sheetView tabSelected="1" zoomScale="90" zoomScaleNormal="90" workbookViewId="0">
      <selection activeCell="H43" sqref="H43"/>
    </sheetView>
  </sheetViews>
  <sheetFormatPr defaultColWidth="9.140625" defaultRowHeight="12.75" x14ac:dyDescent="0.2"/>
  <cols>
    <col min="1" max="1" width="25.42578125" style="27" customWidth="1"/>
    <col min="2" max="2" width="13.5703125" style="27" customWidth="1"/>
    <col min="3" max="3" width="15.85546875" style="27" customWidth="1"/>
    <col min="4" max="4" width="15.28515625" style="27" customWidth="1"/>
    <col min="5" max="5" width="13.28515625" style="27" customWidth="1"/>
    <col min="6" max="6" width="15.42578125" style="27" customWidth="1"/>
    <col min="7" max="7" width="13" style="27" customWidth="1"/>
    <col min="8" max="8" width="15.5703125" style="27" customWidth="1"/>
    <col min="9" max="9" width="12.42578125" style="27" customWidth="1"/>
    <col min="10" max="10" width="14.28515625" style="27" customWidth="1"/>
    <col min="11" max="11" width="13.28515625" style="27" customWidth="1"/>
    <col min="12" max="12" width="12.42578125" style="27" customWidth="1"/>
    <col min="13" max="13" width="15.42578125" style="27" customWidth="1"/>
    <col min="14" max="14" width="14.7109375" style="27" customWidth="1"/>
    <col min="15" max="15" width="19.140625" style="27" customWidth="1"/>
    <col min="16" max="16384" width="9.140625" style="27"/>
  </cols>
  <sheetData>
    <row r="1" spans="1:14" x14ac:dyDescent="0.2">
      <c r="A1" s="82" t="s">
        <v>336</v>
      </c>
      <c r="B1" s="63"/>
      <c r="C1" s="63"/>
      <c r="D1" s="63"/>
      <c r="E1" s="63"/>
      <c r="F1" s="83"/>
      <c r="G1" s="83"/>
      <c r="H1" s="83"/>
      <c r="I1" s="83"/>
      <c r="J1" s="84"/>
      <c r="K1" s="83"/>
      <c r="L1" s="85"/>
      <c r="M1" s="85"/>
      <c r="N1" s="83"/>
    </row>
    <row r="2" spans="1:14" x14ac:dyDescent="0.2">
      <c r="A2" s="82" t="s">
        <v>389</v>
      </c>
      <c r="B2" s="63"/>
      <c r="C2" s="63"/>
      <c r="D2" s="63"/>
      <c r="E2" s="63"/>
      <c r="F2" s="83"/>
      <c r="G2" s="83"/>
      <c r="H2" s="83"/>
      <c r="I2" s="83"/>
      <c r="J2" s="84"/>
      <c r="K2" s="83"/>
      <c r="L2" s="85"/>
      <c r="M2" s="85"/>
      <c r="N2" s="83"/>
    </row>
    <row r="3" spans="1:14" x14ac:dyDescent="0.2">
      <c r="A3" s="82" t="s">
        <v>252</v>
      </c>
      <c r="B3" s="63"/>
      <c r="C3" s="63"/>
      <c r="D3" s="63"/>
      <c r="E3" s="63"/>
      <c r="F3" s="83"/>
      <c r="G3" s="83"/>
      <c r="H3" s="83"/>
      <c r="I3" s="83"/>
      <c r="J3" s="84"/>
      <c r="K3" s="83"/>
      <c r="L3" s="85"/>
      <c r="M3" s="85"/>
      <c r="N3" s="83"/>
    </row>
    <row r="4" spans="1:14" x14ac:dyDescent="0.2">
      <c r="A4" s="82"/>
      <c r="B4" s="63"/>
      <c r="C4" s="63"/>
      <c r="D4" s="63"/>
      <c r="E4" s="63"/>
      <c r="F4" s="83"/>
      <c r="G4" s="83"/>
      <c r="H4" s="83"/>
      <c r="I4" s="83"/>
      <c r="J4" s="84"/>
      <c r="K4" s="83"/>
      <c r="L4" s="85"/>
      <c r="M4" s="85"/>
      <c r="N4" s="83"/>
    </row>
    <row r="5" spans="1:14" x14ac:dyDescent="0.2">
      <c r="A5" s="86" t="s">
        <v>253</v>
      </c>
      <c r="B5" s="63" t="s">
        <v>254</v>
      </c>
      <c r="C5" s="63"/>
      <c r="D5" s="63"/>
      <c r="E5" s="63"/>
      <c r="F5" s="83"/>
      <c r="G5" s="83"/>
      <c r="H5" s="83"/>
      <c r="I5" s="83"/>
      <c r="J5" s="84"/>
      <c r="K5" s="83"/>
      <c r="L5" s="85"/>
      <c r="M5" s="85"/>
      <c r="N5" s="83"/>
    </row>
    <row r="6" spans="1:14" x14ac:dyDescent="0.2">
      <c r="A6" s="86" t="s">
        <v>255</v>
      </c>
      <c r="B6" s="63" t="s">
        <v>256</v>
      </c>
      <c r="C6" s="63"/>
      <c r="D6" s="63"/>
      <c r="E6" s="63"/>
      <c r="F6" s="83"/>
      <c r="G6" s="83"/>
      <c r="H6" s="83"/>
      <c r="I6" s="83"/>
      <c r="J6" s="84"/>
      <c r="K6" s="83"/>
      <c r="L6" s="85"/>
      <c r="M6" s="85"/>
      <c r="N6" s="83"/>
    </row>
    <row r="7" spans="1:14" x14ac:dyDescent="0.2">
      <c r="A7" s="86" t="s">
        <v>257</v>
      </c>
      <c r="B7" s="63" t="s">
        <v>258</v>
      </c>
      <c r="C7" s="63"/>
      <c r="D7" s="63"/>
      <c r="E7" s="63"/>
      <c r="F7" s="83"/>
      <c r="G7" s="83"/>
      <c r="H7" s="83"/>
      <c r="I7" s="83"/>
      <c r="J7" s="84"/>
      <c r="K7" s="83"/>
      <c r="L7" s="85"/>
      <c r="M7" s="85"/>
      <c r="N7" s="83"/>
    </row>
    <row r="8" spans="1:14" x14ac:dyDescent="0.2">
      <c r="A8" s="86" t="s">
        <v>259</v>
      </c>
      <c r="B8" s="63" t="s">
        <v>260</v>
      </c>
      <c r="C8" s="63"/>
      <c r="D8" s="63"/>
      <c r="E8" s="63"/>
      <c r="F8" s="83"/>
      <c r="G8" s="83"/>
      <c r="H8" s="83"/>
      <c r="I8" s="83"/>
      <c r="J8" s="84"/>
      <c r="K8" s="83"/>
      <c r="L8" s="85"/>
      <c r="M8" s="85"/>
      <c r="N8" s="83"/>
    </row>
    <row r="9" spans="1:14" x14ac:dyDescent="0.2">
      <c r="A9" s="82"/>
      <c r="B9" s="63"/>
      <c r="C9" s="63"/>
      <c r="D9" s="63"/>
      <c r="E9" s="63"/>
      <c r="F9" s="83"/>
      <c r="G9" s="83"/>
      <c r="H9" s="83"/>
      <c r="I9" s="83"/>
      <c r="J9" s="84"/>
      <c r="K9" s="83"/>
      <c r="L9" s="85"/>
      <c r="M9" s="85"/>
      <c r="N9" s="83"/>
    </row>
    <row r="10" spans="1:14" ht="16.899999999999999" customHeight="1" x14ac:dyDescent="0.2">
      <c r="A10" s="82"/>
      <c r="B10" s="87" t="s">
        <v>261</v>
      </c>
      <c r="C10" s="88"/>
      <c r="D10" s="87" t="s">
        <v>262</v>
      </c>
      <c r="E10" s="88"/>
      <c r="F10" s="89" t="s">
        <v>263</v>
      </c>
      <c r="G10" s="90"/>
      <c r="H10" s="90"/>
      <c r="I10" s="91"/>
      <c r="J10" s="89" t="s">
        <v>264</v>
      </c>
      <c r="K10" s="91"/>
      <c r="L10" s="89" t="s">
        <v>265</v>
      </c>
      <c r="M10" s="91"/>
      <c r="N10" s="92"/>
    </row>
    <row r="11" spans="1:14" x14ac:dyDescent="0.2">
      <c r="A11" s="82"/>
      <c r="B11" s="93" t="str">
        <f>$A$2</f>
        <v>FEB 2021 - JAN 2023</v>
      </c>
      <c r="C11" s="93"/>
      <c r="D11" s="93" t="str">
        <f>$A$2</f>
        <v>FEB 2021 - JAN 2023</v>
      </c>
      <c r="E11" s="93"/>
      <c r="F11" s="93" t="str">
        <f>$A$2</f>
        <v>FEB 2021 - JAN 2023</v>
      </c>
      <c r="G11" s="93"/>
      <c r="H11" s="93" t="str">
        <f>$A$2</f>
        <v>FEB 2021 - JAN 2023</v>
      </c>
      <c r="I11" s="93"/>
      <c r="J11" s="93" t="str">
        <f>$A$2</f>
        <v>FEB 2021 - JAN 2023</v>
      </c>
      <c r="K11" s="93"/>
      <c r="L11" s="93" t="str">
        <f>$A$2</f>
        <v>FEB 2021 - JAN 2023</v>
      </c>
      <c r="M11" s="93"/>
      <c r="N11" s="94"/>
    </row>
    <row r="12" spans="1:14" x14ac:dyDescent="0.2">
      <c r="A12" s="82"/>
      <c r="B12" s="94"/>
      <c r="C12" s="94"/>
      <c r="D12" s="94"/>
      <c r="E12" s="94"/>
      <c r="F12" s="93" t="s">
        <v>266</v>
      </c>
      <c r="G12" s="93"/>
      <c r="H12" s="93" t="s">
        <v>266</v>
      </c>
      <c r="I12" s="93"/>
      <c r="J12" s="93" t="s">
        <v>266</v>
      </c>
      <c r="K12" s="93"/>
      <c r="L12" s="93" t="s">
        <v>266</v>
      </c>
      <c r="M12" s="93"/>
      <c r="N12" s="94"/>
    </row>
    <row r="13" spans="1:14" x14ac:dyDescent="0.2">
      <c r="A13" s="82"/>
      <c r="B13" s="93" t="s">
        <v>235</v>
      </c>
      <c r="C13" s="93"/>
      <c r="D13" s="93" t="s">
        <v>267</v>
      </c>
      <c r="E13" s="93"/>
      <c r="F13" s="95" t="s">
        <v>268</v>
      </c>
      <c r="G13" s="95"/>
      <c r="H13" s="95" t="s">
        <v>268</v>
      </c>
      <c r="I13" s="95"/>
      <c r="J13" s="95" t="s">
        <v>268</v>
      </c>
      <c r="K13" s="95"/>
      <c r="L13" s="95" t="s">
        <v>268</v>
      </c>
      <c r="M13" s="95"/>
      <c r="N13" s="96"/>
    </row>
    <row r="14" spans="1:14" x14ac:dyDescent="0.2">
      <c r="A14" s="82"/>
      <c r="B14" s="93" t="s">
        <v>47</v>
      </c>
      <c r="C14" s="93"/>
      <c r="D14" s="93" t="s">
        <v>269</v>
      </c>
      <c r="E14" s="93"/>
      <c r="F14" s="95" t="s">
        <v>270</v>
      </c>
      <c r="G14" s="95"/>
      <c r="H14" s="95" t="s">
        <v>271</v>
      </c>
      <c r="I14" s="95"/>
      <c r="J14" s="95" t="s">
        <v>272</v>
      </c>
      <c r="K14" s="95"/>
      <c r="L14" s="95" t="s">
        <v>273</v>
      </c>
      <c r="M14" s="95"/>
      <c r="N14" s="96"/>
    </row>
    <row r="15" spans="1:14" x14ac:dyDescent="0.2">
      <c r="A15" s="82"/>
      <c r="B15" s="94"/>
      <c r="C15" s="94"/>
      <c r="D15" s="94"/>
      <c r="E15" s="94"/>
      <c r="F15" s="96"/>
      <c r="G15" s="96"/>
      <c r="H15" s="96"/>
      <c r="I15" s="96"/>
      <c r="J15" s="96"/>
      <c r="K15" s="96"/>
      <c r="L15" s="96"/>
      <c r="M15" s="96"/>
      <c r="N15" s="96"/>
    </row>
    <row r="16" spans="1:14" x14ac:dyDescent="0.2">
      <c r="A16" s="97" t="s">
        <v>274</v>
      </c>
      <c r="B16" s="98">
        <f>National!J14</f>
        <v>3911729</v>
      </c>
      <c r="C16" s="98"/>
      <c r="D16" s="98">
        <f>National!K14</f>
        <v>170958</v>
      </c>
      <c r="E16" s="94"/>
      <c r="F16" s="99">
        <f>D16/B16</f>
        <v>4.3703947793929485E-2</v>
      </c>
      <c r="G16" s="96"/>
      <c r="H16" s="100">
        <f>TRUNC(F16,4)</f>
        <v>4.3700000000000003E-2</v>
      </c>
      <c r="I16" s="96"/>
      <c r="J16" s="84">
        <f>H16*100</f>
        <v>4.37</v>
      </c>
      <c r="K16" s="96"/>
      <c r="L16" s="101">
        <f>ROUND(J16,1)</f>
        <v>4.4000000000000004</v>
      </c>
      <c r="M16" s="96"/>
      <c r="N16" s="96"/>
    </row>
    <row r="17" spans="1:15" x14ac:dyDescent="0.2">
      <c r="A17" s="97" t="s">
        <v>275</v>
      </c>
      <c r="B17" s="98"/>
      <c r="C17" s="98"/>
      <c r="D17" s="98"/>
      <c r="E17" s="94"/>
      <c r="F17" s="99"/>
      <c r="G17" s="96"/>
      <c r="H17" s="100">
        <f>TRUNC(H16*1.2,4)</f>
        <v>5.2400000000000002E-2</v>
      </c>
      <c r="I17" s="100"/>
      <c r="J17" s="84">
        <f>H17*100</f>
        <v>5.24</v>
      </c>
      <c r="K17" s="96"/>
      <c r="L17" s="102">
        <f>ROUND(J17,1)</f>
        <v>5.2</v>
      </c>
      <c r="M17" s="96"/>
      <c r="N17" s="96"/>
    </row>
    <row r="18" spans="1:15" x14ac:dyDescent="0.2">
      <c r="A18" s="82"/>
      <c r="B18" s="98"/>
      <c r="C18" s="98"/>
      <c r="D18" s="98"/>
      <c r="E18" s="94"/>
      <c r="F18" s="99"/>
      <c r="G18" s="96"/>
      <c r="H18" s="100"/>
      <c r="I18" s="100"/>
      <c r="J18" s="84"/>
      <c r="K18" s="96"/>
      <c r="L18" s="101"/>
      <c r="M18" s="96"/>
      <c r="N18" s="96"/>
    </row>
    <row r="19" spans="1:15" x14ac:dyDescent="0.2">
      <c r="A19" s="82"/>
      <c r="B19" s="103"/>
      <c r="C19" s="103"/>
      <c r="D19" s="103"/>
      <c r="E19" s="104"/>
      <c r="F19" s="105"/>
      <c r="G19" s="106"/>
      <c r="H19" s="107"/>
      <c r="I19" s="106"/>
      <c r="J19" s="108"/>
      <c r="K19" s="109"/>
      <c r="L19" s="101"/>
      <c r="M19" s="96"/>
      <c r="N19" s="96"/>
    </row>
    <row r="20" spans="1:15" s="97" customFormat="1" x14ac:dyDescent="0.2">
      <c r="A20" s="97" t="s">
        <v>251</v>
      </c>
      <c r="B20" s="103"/>
      <c r="C20" s="103"/>
      <c r="D20" s="103"/>
      <c r="E20" s="104"/>
      <c r="F20" s="105"/>
      <c r="G20" s="106"/>
      <c r="H20" s="107"/>
      <c r="I20" s="106"/>
      <c r="J20" s="108"/>
      <c r="K20" s="109"/>
      <c r="L20" s="101"/>
      <c r="M20" s="96"/>
      <c r="O20" s="27"/>
    </row>
    <row r="21" spans="1:15" s="97" customFormat="1" x14ac:dyDescent="0.2">
      <c r="A21" s="2" t="s">
        <v>359</v>
      </c>
      <c r="B21" s="103">
        <f>VLOOKUP($A21,'Step 2'!$A$3:$P$50,3,FALSE)</f>
        <v>18855</v>
      </c>
      <c r="C21" s="103"/>
      <c r="D21" s="103">
        <f>VLOOKUP($A21,'Step 4'!$A$3:$P$50,3,FALSE)</f>
        <v>1383</v>
      </c>
      <c r="E21" s="104"/>
      <c r="F21" s="105">
        <f t="shared" ref="F21" si="0">D21/B21</f>
        <v>7.3349244232299118E-2</v>
      </c>
      <c r="G21" s="106"/>
      <c r="H21" s="107">
        <f t="shared" ref="H21" si="1">TRUNC(F21,4)</f>
        <v>7.3300000000000004E-2</v>
      </c>
      <c r="I21" s="106"/>
      <c r="J21" s="108">
        <f t="shared" ref="J21" si="2">H21*100</f>
        <v>7.33</v>
      </c>
      <c r="K21" s="109"/>
      <c r="L21" s="101">
        <f t="shared" ref="L21" si="3">ROUND(J21,1)</f>
        <v>7.3</v>
      </c>
      <c r="M21" s="96"/>
      <c r="O21" s="27"/>
    </row>
    <row r="22" spans="1:15" s="97" customFormat="1" x14ac:dyDescent="0.2">
      <c r="A22" s="2"/>
      <c r="B22" s="103"/>
      <c r="C22" s="103"/>
      <c r="D22" s="103"/>
      <c r="E22" s="104"/>
      <c r="F22" s="105"/>
      <c r="G22" s="106"/>
      <c r="H22" s="107"/>
      <c r="I22" s="106"/>
      <c r="J22" s="108"/>
      <c r="K22" s="109"/>
      <c r="L22" s="101"/>
      <c r="M22" s="96"/>
      <c r="O22" s="27"/>
    </row>
    <row r="23" spans="1:15" x14ac:dyDescent="0.2">
      <c r="A23" s="82"/>
      <c r="B23" s="103"/>
      <c r="C23" s="103"/>
      <c r="D23" s="103"/>
      <c r="E23" s="104"/>
      <c r="F23" s="105"/>
      <c r="G23" s="106"/>
      <c r="H23" s="107"/>
      <c r="I23" s="106"/>
      <c r="J23" s="108"/>
      <c r="K23" s="109"/>
      <c r="L23" s="101"/>
      <c r="M23" s="96"/>
      <c r="N23" s="96"/>
    </row>
    <row r="24" spans="1:15" s="97" customFormat="1" x14ac:dyDescent="0.2">
      <c r="A24" s="97" t="s">
        <v>385</v>
      </c>
      <c r="B24" s="103"/>
      <c r="C24" s="103"/>
      <c r="D24" s="103"/>
      <c r="E24" s="104"/>
      <c r="F24" s="105"/>
      <c r="G24" s="106"/>
      <c r="H24" s="107"/>
      <c r="I24" s="106"/>
      <c r="J24" s="108"/>
      <c r="K24" s="109"/>
      <c r="L24" s="101"/>
      <c r="M24" s="96"/>
      <c r="O24" s="27"/>
    </row>
    <row r="25" spans="1:15" s="2" customFormat="1" x14ac:dyDescent="0.2">
      <c r="A25" s="2" t="s">
        <v>341</v>
      </c>
      <c r="B25" s="103">
        <f>VLOOKUP($A25,'Step 2'!$A$3:$P$50,3,FALSE)</f>
        <v>211524</v>
      </c>
      <c r="C25" s="103"/>
      <c r="D25" s="103">
        <f>VLOOKUP($A25,'Step 4'!$A$3:$P$50,3,FALSE)</f>
        <v>11044</v>
      </c>
      <c r="E25" s="104"/>
      <c r="F25" s="105">
        <f t="shared" ref="F25:F28" si="4">D25/B25</f>
        <v>5.2211569372742572E-2</v>
      </c>
      <c r="G25" s="106"/>
      <c r="H25" s="107">
        <f t="shared" ref="H25:H28" si="5">TRUNC(F25,4)</f>
        <v>5.2200000000000003E-2</v>
      </c>
      <c r="I25" s="106"/>
      <c r="J25" s="108">
        <f t="shared" ref="J25:J28" si="6">H25*100</f>
        <v>5.2200000000000006</v>
      </c>
      <c r="K25" s="109"/>
      <c r="L25" s="101">
        <f t="shared" ref="L25:L28" si="7">ROUND(J25,1)</f>
        <v>5.2</v>
      </c>
      <c r="M25" s="96"/>
      <c r="N25" s="27"/>
    </row>
    <row r="26" spans="1:15" s="2" customFormat="1" x14ac:dyDescent="0.2">
      <c r="A26" s="2" t="s">
        <v>342</v>
      </c>
      <c r="B26" s="103">
        <f>VLOOKUP($A26,'Step 2'!$A$3:$P$50,3,FALSE)</f>
        <v>101950</v>
      </c>
      <c r="C26" s="103"/>
      <c r="D26" s="103">
        <f>VLOOKUP($A26,'Step 4'!$A$3:$P$50,3,FALSE)</f>
        <v>4838</v>
      </c>
      <c r="E26" s="104"/>
      <c r="F26" s="105">
        <f t="shared" si="4"/>
        <v>4.7454634624816083E-2</v>
      </c>
      <c r="G26" s="106"/>
      <c r="H26" s="107">
        <f t="shared" si="5"/>
        <v>4.7399999999999998E-2</v>
      </c>
      <c r="I26" s="106"/>
      <c r="J26" s="108">
        <f t="shared" si="6"/>
        <v>4.74</v>
      </c>
      <c r="K26" s="109"/>
      <c r="L26" s="101">
        <f t="shared" si="7"/>
        <v>4.7</v>
      </c>
      <c r="M26" s="96"/>
      <c r="N26" s="27"/>
    </row>
    <row r="27" spans="1:15" s="2" customFormat="1" x14ac:dyDescent="0.2">
      <c r="A27" s="2" t="s">
        <v>369</v>
      </c>
      <c r="B27" s="103">
        <f>VLOOKUP($A27,'Step 2'!$A$3:$P$50,3,FALSE)</f>
        <v>2134602</v>
      </c>
      <c r="C27" s="103"/>
      <c r="D27" s="103">
        <f>VLOOKUP($A27,'Step 4'!$A$3:$P$50,3,FALSE)</f>
        <v>108941</v>
      </c>
      <c r="E27" s="104"/>
      <c r="F27" s="105">
        <f t="shared" si="4"/>
        <v>5.1035743431328183E-2</v>
      </c>
      <c r="G27" s="106"/>
      <c r="H27" s="107">
        <f t="shared" si="5"/>
        <v>5.0999999999999997E-2</v>
      </c>
      <c r="I27" s="106"/>
      <c r="J27" s="108">
        <f t="shared" si="6"/>
        <v>5.0999999999999996</v>
      </c>
      <c r="K27" s="109"/>
      <c r="L27" s="101">
        <f t="shared" si="7"/>
        <v>5.0999999999999996</v>
      </c>
      <c r="M27" s="96"/>
      <c r="N27" s="27"/>
    </row>
    <row r="28" spans="1:15" s="2" customFormat="1" x14ac:dyDescent="0.2">
      <c r="A28" s="2" t="s">
        <v>384</v>
      </c>
      <c r="B28" s="103">
        <f>VLOOKUP($A28,'Step 2'!$A$3:$P$50,3,FALSE)</f>
        <v>470183</v>
      </c>
      <c r="C28" s="103"/>
      <c r="D28" s="103">
        <f>VLOOKUP($A28,'Step 4'!$A$3:$P$50,3,FALSE)</f>
        <v>25824</v>
      </c>
      <c r="E28" s="104"/>
      <c r="F28" s="105">
        <f t="shared" si="4"/>
        <v>5.4923295823115684E-2</v>
      </c>
      <c r="G28" s="106"/>
      <c r="H28" s="107">
        <f t="shared" si="5"/>
        <v>5.4899999999999997E-2</v>
      </c>
      <c r="I28" s="106"/>
      <c r="J28" s="108">
        <f t="shared" si="6"/>
        <v>5.4899999999999993</v>
      </c>
      <c r="K28" s="109"/>
      <c r="L28" s="101">
        <f t="shared" si="7"/>
        <v>5.5</v>
      </c>
      <c r="M28" s="96"/>
      <c r="N28" s="27"/>
    </row>
    <row r="29" spans="1:15" s="2" customFormat="1" x14ac:dyDescent="0.2">
      <c r="A29" s="110" t="s">
        <v>327</v>
      </c>
      <c r="B29" s="103">
        <f>SUM(B25:B28)</f>
        <v>2918259</v>
      </c>
      <c r="C29" s="103"/>
      <c r="D29" s="103">
        <f>SUM(D25:D28)</f>
        <v>150647</v>
      </c>
      <c r="E29" s="104"/>
      <c r="F29" s="105">
        <f t="shared" ref="F29" si="8">D29/B29</f>
        <v>5.1622217219239278E-2</v>
      </c>
      <c r="G29" s="106"/>
      <c r="H29" s="107">
        <f>TRUNC(F29,4)</f>
        <v>5.16E-2</v>
      </c>
      <c r="I29" s="106"/>
      <c r="J29" s="108">
        <f t="shared" ref="J29" si="9">H29*100</f>
        <v>5.16</v>
      </c>
      <c r="K29" s="109"/>
      <c r="L29" s="101">
        <f t="shared" ref="L29" si="10">ROUND(J29,1)</f>
        <v>5.2</v>
      </c>
      <c r="M29" s="111"/>
      <c r="N29" s="96"/>
    </row>
    <row r="30" spans="1:15" s="2" customFormat="1" x14ac:dyDescent="0.2">
      <c r="A30" s="110"/>
      <c r="B30" s="103"/>
      <c r="C30" s="103"/>
      <c r="D30" s="103"/>
      <c r="E30" s="112"/>
      <c r="F30" s="105"/>
      <c r="G30" s="106"/>
      <c r="H30" s="107"/>
      <c r="I30" s="106"/>
      <c r="J30" s="108"/>
      <c r="K30" s="109"/>
      <c r="L30" s="101"/>
      <c r="M30" s="96"/>
      <c r="N30" s="96"/>
    </row>
    <row r="31" spans="1:15" s="2" customFormat="1" x14ac:dyDescent="0.2">
      <c r="L31" s="64"/>
    </row>
    <row r="32" spans="1:15" x14ac:dyDescent="0.2">
      <c r="A32" s="27" t="s">
        <v>323</v>
      </c>
    </row>
    <row r="33" spans="1:3" x14ac:dyDescent="0.2">
      <c r="A33" s="27" t="s">
        <v>324</v>
      </c>
    </row>
    <row r="35" spans="1:3" x14ac:dyDescent="0.2">
      <c r="A35" s="27" t="s">
        <v>328</v>
      </c>
      <c r="C35" s="113" t="s">
        <v>386</v>
      </c>
    </row>
    <row r="36" spans="1:3" x14ac:dyDescent="0.2">
      <c r="C36" s="113" t="s">
        <v>387</v>
      </c>
    </row>
  </sheetData>
  <sortState xmlns:xlrd2="http://schemas.microsoft.com/office/spreadsheetml/2017/richdata2" ref="A25:A28">
    <sortCondition ref="A25:A28"/>
  </sortState>
  <mergeCells count="27">
    <mergeCell ref="B11:C11"/>
    <mergeCell ref="D11:E11"/>
    <mergeCell ref="F11:G11"/>
    <mergeCell ref="H11:I11"/>
    <mergeCell ref="J11:K11"/>
    <mergeCell ref="B10:C10"/>
    <mergeCell ref="D10:E10"/>
    <mergeCell ref="F10:I10"/>
    <mergeCell ref="J10:K10"/>
    <mergeCell ref="L10:M10"/>
    <mergeCell ref="L11:M11"/>
    <mergeCell ref="F12:G12"/>
    <mergeCell ref="H12:I12"/>
    <mergeCell ref="J12:K12"/>
    <mergeCell ref="L12:M12"/>
    <mergeCell ref="L13:M13"/>
    <mergeCell ref="B14:C14"/>
    <mergeCell ref="D14:E14"/>
    <mergeCell ref="F14:G14"/>
    <mergeCell ref="H14:I14"/>
    <mergeCell ref="J14:K14"/>
    <mergeCell ref="L14:M14"/>
    <mergeCell ref="B13:C13"/>
    <mergeCell ref="D13:E13"/>
    <mergeCell ref="F13:G13"/>
    <mergeCell ref="H13:I13"/>
    <mergeCell ref="J13:K13"/>
  </mergeCells>
  <conditionalFormatting sqref="A24">
    <cfRule type="duplicateValues" dxfId="43" priority="2" stopIfTrue="1"/>
  </conditionalFormatting>
  <conditionalFormatting sqref="L21:L22 L25:L29">
    <cfRule type="expression" dxfId="42" priority="3">
      <formula>L21&gt;=$L$17</formula>
    </cfRule>
  </conditionalFormatting>
  <hyperlinks>
    <hyperlink ref="C36" r:id="rId1" xr:uid="{7AEAA310-C5B6-4385-8449-493E85D36C33}"/>
    <hyperlink ref="C35" r:id="rId2" xr:uid="{502106EE-4AFC-4167-B741-BFC6172EC27A}"/>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35"/>
  <sheetViews>
    <sheetView workbookViewId="0"/>
  </sheetViews>
  <sheetFormatPr defaultColWidth="9.140625" defaultRowHeight="15" x14ac:dyDescent="0.25"/>
  <cols>
    <col min="1" max="1" width="35" customWidth="1"/>
    <col min="2" max="2" width="24.140625" customWidth="1"/>
    <col min="3" max="6" width="10.5703125" bestFit="1" customWidth="1"/>
    <col min="8" max="11" width="9.5703125" bestFit="1" customWidth="1"/>
    <col min="13" max="13" width="18" customWidth="1"/>
    <col min="18" max="18" width="16.7109375" customWidth="1"/>
  </cols>
  <sheetData>
    <row r="1" spans="1:20" x14ac:dyDescent="0.25">
      <c r="B1" s="1" t="s">
        <v>0</v>
      </c>
      <c r="C1" s="6">
        <v>41640</v>
      </c>
      <c r="D1" s="6">
        <v>41671</v>
      </c>
      <c r="E1" s="6">
        <v>41699</v>
      </c>
      <c r="F1" s="6">
        <v>41730</v>
      </c>
      <c r="H1" s="6">
        <v>41640</v>
      </c>
      <c r="I1" s="6">
        <v>41671</v>
      </c>
      <c r="J1" s="6">
        <v>41699</v>
      </c>
      <c r="K1" s="6">
        <v>41730</v>
      </c>
      <c r="M1" s="6">
        <v>41640</v>
      </c>
      <c r="N1" s="6">
        <v>41671</v>
      </c>
      <c r="O1" s="6">
        <v>41699</v>
      </c>
      <c r="P1" s="6">
        <v>41730</v>
      </c>
    </row>
    <row r="2" spans="1:20" x14ac:dyDescent="0.25">
      <c r="B2" s="1"/>
      <c r="C2" s="6">
        <v>42339</v>
      </c>
      <c r="D2" s="6">
        <v>42370</v>
      </c>
      <c r="E2" s="6">
        <v>42401</v>
      </c>
      <c r="F2" s="6">
        <v>42430</v>
      </c>
      <c r="H2" s="6">
        <v>42339</v>
      </c>
      <c r="I2" s="6">
        <v>42370</v>
      </c>
      <c r="J2" s="6">
        <v>42401</v>
      </c>
      <c r="K2" s="6">
        <v>42430</v>
      </c>
      <c r="M2" s="6">
        <v>42339</v>
      </c>
      <c r="N2" s="6">
        <v>42370</v>
      </c>
      <c r="O2" s="6">
        <v>42401</v>
      </c>
      <c r="P2" s="6">
        <v>42430</v>
      </c>
    </row>
    <row r="3" spans="1:20" x14ac:dyDescent="0.25">
      <c r="C3" s="8">
        <v>2</v>
      </c>
      <c r="D3" s="8">
        <v>3</v>
      </c>
      <c r="E3" s="8">
        <v>4</v>
      </c>
      <c r="F3" s="8">
        <v>5</v>
      </c>
      <c r="G3" s="9"/>
      <c r="H3" s="8">
        <v>2</v>
      </c>
      <c r="I3" s="8">
        <v>3</v>
      </c>
      <c r="J3" s="8">
        <v>4</v>
      </c>
      <c r="K3" s="8">
        <v>5</v>
      </c>
      <c r="L3" s="9"/>
      <c r="M3" s="8">
        <v>2</v>
      </c>
      <c r="N3" s="8">
        <v>3</v>
      </c>
      <c r="O3" s="8">
        <v>4</v>
      </c>
      <c r="P3" s="8">
        <v>5</v>
      </c>
    </row>
    <row r="4" spans="1:20" x14ac:dyDescent="0.25">
      <c r="A4" t="s">
        <v>232</v>
      </c>
      <c r="C4" s="8"/>
      <c r="D4" s="8"/>
      <c r="E4" s="8"/>
      <c r="F4" s="8"/>
      <c r="G4" s="9"/>
      <c r="H4" s="8"/>
      <c r="I4" s="8"/>
      <c r="J4" s="8"/>
      <c r="K4" s="8"/>
      <c r="L4" s="9"/>
      <c r="M4" s="8"/>
      <c r="N4" s="8"/>
      <c r="O4" s="8"/>
      <c r="P4" s="8"/>
    </row>
    <row r="5" spans="1:20" x14ac:dyDescent="0.25">
      <c r="A5" s="16" t="s">
        <v>85</v>
      </c>
      <c r="B5" s="16" t="s">
        <v>85</v>
      </c>
      <c r="C5" s="7" t="e">
        <f>VLOOKUP($B5, 'Step 2'!$A$3:$A$287,'Grouping 3'!C$3,FALSE)</f>
        <v>#N/A</v>
      </c>
      <c r="D5" s="7" t="e">
        <f>VLOOKUP($B5, 'Step 2'!$A$3:$A$287,'Grouping 3'!D$3,FALSE)</f>
        <v>#N/A</v>
      </c>
      <c r="E5" s="7" t="e">
        <f>VLOOKUP($B5, 'Step 2'!$A$3:$A$287,'Grouping 3'!E$3,FALSE)</f>
        <v>#N/A</v>
      </c>
      <c r="F5" s="7" t="e">
        <f>VLOOKUP($B5, 'Step 2'!$A$3:$A$287,'Grouping 3'!F$3,FALSE)</f>
        <v>#N/A</v>
      </c>
      <c r="G5" s="7"/>
      <c r="H5" s="7" t="e">
        <f>VLOOKUP($B5, 'Step 4'!$A$3:$A$287, 'Grouping 3'!H$3,FALSE)</f>
        <v>#N/A</v>
      </c>
      <c r="I5" s="7" t="e">
        <f>VLOOKUP($B5, 'Step 4'!$A$3:$A$287, 'Grouping 3'!I$3,FALSE)</f>
        <v>#N/A</v>
      </c>
      <c r="J5" s="7" t="e">
        <f>VLOOKUP($B5, 'Step 4'!$A$3:$A$287, 'Grouping 3'!J$3,FALSE)</f>
        <v>#N/A</v>
      </c>
      <c r="K5" s="7" t="e">
        <f>VLOOKUP($B5, 'Step 4'!$A$3:$A$287, 'Grouping 3'!K$3,FALSE)</f>
        <v>#N/A</v>
      </c>
      <c r="M5" t="e">
        <f>ROUND(TRUNC(H5/C5,4)*100,1)</f>
        <v>#N/A</v>
      </c>
      <c r="N5" t="e">
        <f t="shared" ref="N5:P5" si="0">ROUND(TRUNC(I5/D5,4)*100,1)</f>
        <v>#N/A</v>
      </c>
      <c r="O5" t="e">
        <f t="shared" si="0"/>
        <v>#N/A</v>
      </c>
      <c r="P5" t="e">
        <f t="shared" si="0"/>
        <v>#N/A</v>
      </c>
    </row>
    <row r="6" spans="1:20" x14ac:dyDescent="0.25">
      <c r="C6" s="8"/>
      <c r="D6" s="8"/>
      <c r="E6" s="8"/>
      <c r="F6" s="8"/>
      <c r="G6" s="9"/>
      <c r="H6" s="8"/>
      <c r="I6" s="8"/>
      <c r="J6" s="8"/>
      <c r="K6" s="8"/>
      <c r="L6" s="9"/>
      <c r="M6" s="8"/>
      <c r="N6" s="8"/>
      <c r="O6" s="8"/>
      <c r="P6" s="8"/>
    </row>
    <row r="7" spans="1:20" x14ac:dyDescent="0.25">
      <c r="C7" s="8"/>
      <c r="D7" s="8"/>
      <c r="E7" s="8"/>
      <c r="F7" s="8"/>
      <c r="G7" s="9"/>
      <c r="H7" s="8"/>
      <c r="I7" s="8"/>
      <c r="J7" s="8"/>
      <c r="K7" s="8"/>
      <c r="L7" s="9"/>
      <c r="M7" s="8"/>
      <c r="N7" s="8"/>
      <c r="O7" s="8"/>
      <c r="P7" s="8"/>
    </row>
    <row r="8" spans="1:20" x14ac:dyDescent="0.25">
      <c r="B8" s="28" t="s">
        <v>122</v>
      </c>
      <c r="C8" s="7" t="e">
        <f>VLOOKUP($B8, 'Step 2'!$A$3:$A$287,'Grouping 3'!C$3,FALSE)</f>
        <v>#N/A</v>
      </c>
      <c r="D8" s="7" t="e">
        <f>VLOOKUP($B8, 'Step 2'!$A$3:$A$287,'Grouping 3'!D$3,FALSE)</f>
        <v>#N/A</v>
      </c>
      <c r="E8" s="7" t="e">
        <f>VLOOKUP($B8, 'Step 2'!$A$3:$A$287,'Grouping 3'!E$3,FALSE)</f>
        <v>#N/A</v>
      </c>
      <c r="F8" s="7" t="e">
        <f>VLOOKUP($B8, 'Step 2'!$A$3:$A$287,'Grouping 3'!F$3,FALSE)</f>
        <v>#N/A</v>
      </c>
      <c r="G8" s="7"/>
      <c r="H8" s="7" t="e">
        <f>VLOOKUP($B8, 'Step 4'!$A$3:$A$287, 'Grouping 3'!H$3,FALSE)</f>
        <v>#N/A</v>
      </c>
      <c r="I8" s="7" t="e">
        <f>VLOOKUP($B8, 'Step 4'!$A$3:$A$287, 'Grouping 3'!I$3,FALSE)</f>
        <v>#N/A</v>
      </c>
      <c r="J8" s="7" t="e">
        <f>VLOOKUP($B8, 'Step 4'!$A$3:$A$287, 'Grouping 3'!J$3,FALSE)</f>
        <v>#N/A</v>
      </c>
      <c r="K8" s="7" t="e">
        <f>VLOOKUP($B8, 'Step 4'!$A$3:$A$287, 'Grouping 3'!K$3,FALSE)</f>
        <v>#N/A</v>
      </c>
      <c r="M8" t="e">
        <f t="shared" ref="M8:M22" si="1">ROUND(TRUNC(H8/C8,4)*100,1)</f>
        <v>#N/A</v>
      </c>
      <c r="N8" t="e">
        <f t="shared" ref="N8:N22" si="2">ROUND(TRUNC(I8/D8,4)*100,1)</f>
        <v>#N/A</v>
      </c>
      <c r="O8" t="e">
        <f t="shared" ref="O8:O22" si="3">ROUND(TRUNC(J8/E8,4)*100,1)</f>
        <v>#N/A</v>
      </c>
      <c r="P8" t="e">
        <f t="shared" ref="P8:P22" si="4">ROUND(TRUNC(K8/F8,4)*100,1)</f>
        <v>#N/A</v>
      </c>
      <c r="R8" t="e">
        <f>VLOOKUP(B8,#REF!, 6,FALSE)</f>
        <v>#REF!</v>
      </c>
      <c r="T8" t="s">
        <v>137</v>
      </c>
    </row>
    <row r="9" spans="1:20" x14ac:dyDescent="0.25">
      <c r="B9" s="27" t="s">
        <v>82</v>
      </c>
      <c r="C9" s="7" t="e">
        <f>VLOOKUP($B9, 'Step 2'!$A$3:$A$287,'Grouping 3'!C$3,FALSE)</f>
        <v>#N/A</v>
      </c>
      <c r="D9" s="7" t="e">
        <f>VLOOKUP($B9, 'Step 2'!$A$3:$A$287,'Grouping 3'!D$3,FALSE)</f>
        <v>#N/A</v>
      </c>
      <c r="E9" s="7" t="e">
        <f>VLOOKUP($B9, 'Step 2'!$A$3:$A$287,'Grouping 3'!E$3,FALSE)</f>
        <v>#N/A</v>
      </c>
      <c r="F9" s="7" t="e">
        <f>VLOOKUP($B9, 'Step 2'!$A$3:$A$287,'Grouping 3'!F$3,FALSE)</f>
        <v>#N/A</v>
      </c>
      <c r="G9" s="7"/>
      <c r="H9" s="7" t="e">
        <f>VLOOKUP($B9, 'Step 4'!$A$3:$A$287, 'Grouping 3'!H$3,FALSE)</f>
        <v>#N/A</v>
      </c>
      <c r="I9" s="7" t="e">
        <f>VLOOKUP($B9, 'Step 4'!$A$3:$A$287, 'Grouping 3'!I$3,FALSE)</f>
        <v>#N/A</v>
      </c>
      <c r="J9" s="7" t="e">
        <f>VLOOKUP($B9, 'Step 4'!$A$3:$A$287, 'Grouping 3'!J$3,FALSE)</f>
        <v>#N/A</v>
      </c>
      <c r="K9" s="7" t="e">
        <f>VLOOKUP($B9, 'Step 4'!$A$3:$A$287, 'Grouping 3'!K$3,FALSE)</f>
        <v>#N/A</v>
      </c>
      <c r="M9" t="e">
        <f t="shared" si="1"/>
        <v>#N/A</v>
      </c>
      <c r="N9" t="e">
        <f t="shared" si="2"/>
        <v>#N/A</v>
      </c>
      <c r="O9" t="e">
        <f t="shared" si="3"/>
        <v>#N/A</v>
      </c>
      <c r="P9" t="e">
        <f t="shared" si="4"/>
        <v>#N/A</v>
      </c>
      <c r="R9" t="e">
        <f>VLOOKUP(B9,#REF!, 6,FALSE)</f>
        <v>#REF!</v>
      </c>
      <c r="T9" t="s">
        <v>112</v>
      </c>
    </row>
    <row r="10" spans="1:20" x14ac:dyDescent="0.25">
      <c r="B10" s="27" t="s">
        <v>54</v>
      </c>
      <c r="C10" s="7" t="e">
        <f>VLOOKUP($B10, 'Step 2'!$A$3:$A$287,'Grouping 3'!C$3,FALSE)</f>
        <v>#N/A</v>
      </c>
      <c r="D10" s="7" t="e">
        <f>VLOOKUP($B10, 'Step 2'!$A$3:$A$287,'Grouping 3'!D$3,FALSE)</f>
        <v>#N/A</v>
      </c>
      <c r="E10" s="7" t="e">
        <f>VLOOKUP($B10, 'Step 2'!$A$3:$A$287,'Grouping 3'!E$3,FALSE)</f>
        <v>#N/A</v>
      </c>
      <c r="F10" s="7" t="e">
        <f>VLOOKUP($B10, 'Step 2'!$A$3:$A$287,'Grouping 3'!F$3,FALSE)</f>
        <v>#N/A</v>
      </c>
      <c r="G10" s="7"/>
      <c r="H10" s="7" t="e">
        <f>VLOOKUP($B10, 'Step 4'!$A$3:$A$287, 'Grouping 3'!H$3,FALSE)</f>
        <v>#N/A</v>
      </c>
      <c r="I10" s="7" t="e">
        <f>VLOOKUP($B10, 'Step 4'!$A$3:$A$287, 'Grouping 3'!I$3,FALSE)</f>
        <v>#N/A</v>
      </c>
      <c r="J10" s="7" t="e">
        <f>VLOOKUP($B10, 'Step 4'!$A$3:$A$287, 'Grouping 3'!J$3,FALSE)</f>
        <v>#N/A</v>
      </c>
      <c r="K10" s="7" t="e">
        <f>VLOOKUP($B10, 'Step 4'!$A$3:$A$287, 'Grouping 3'!K$3,FALSE)</f>
        <v>#N/A</v>
      </c>
      <c r="M10" t="e">
        <f t="shared" si="1"/>
        <v>#N/A</v>
      </c>
      <c r="N10" t="e">
        <f t="shared" si="2"/>
        <v>#N/A</v>
      </c>
      <c r="O10" t="e">
        <f t="shared" si="3"/>
        <v>#N/A</v>
      </c>
      <c r="P10" t="e">
        <f t="shared" si="4"/>
        <v>#N/A</v>
      </c>
      <c r="R10" t="e">
        <f>VLOOKUP(B10,#REF!, 6,FALSE)</f>
        <v>#REF!</v>
      </c>
      <c r="T10" t="s">
        <v>84</v>
      </c>
    </row>
    <row r="11" spans="1:20" x14ac:dyDescent="0.25">
      <c r="B11" s="28" t="s">
        <v>55</v>
      </c>
      <c r="C11" s="7" t="e">
        <f>VLOOKUP($B11, 'Step 2'!$A$3:$A$287,'Grouping 3'!C$3,FALSE)</f>
        <v>#N/A</v>
      </c>
      <c r="D11" s="7" t="e">
        <f>VLOOKUP($B11, 'Step 2'!$A$3:$A$287,'Grouping 3'!D$3,FALSE)</f>
        <v>#N/A</v>
      </c>
      <c r="E11" s="7" t="e">
        <f>VLOOKUP($B11, 'Step 2'!$A$3:$A$287,'Grouping 3'!E$3,FALSE)</f>
        <v>#N/A</v>
      </c>
      <c r="F11" s="7" t="e">
        <f>VLOOKUP($B11, 'Step 2'!$A$3:$A$287,'Grouping 3'!F$3,FALSE)</f>
        <v>#N/A</v>
      </c>
      <c r="G11" s="7"/>
      <c r="H11" s="7" t="e">
        <f>VLOOKUP($B11, 'Step 4'!$A$3:$A$287, 'Grouping 3'!H$3,FALSE)</f>
        <v>#N/A</v>
      </c>
      <c r="I11" s="7" t="e">
        <f>VLOOKUP($B11, 'Step 4'!$A$3:$A$287, 'Grouping 3'!I$3,FALSE)</f>
        <v>#N/A</v>
      </c>
      <c r="J11" s="7" t="e">
        <f>VLOOKUP($B11, 'Step 4'!$A$3:$A$287, 'Grouping 3'!J$3,FALSE)</f>
        <v>#N/A</v>
      </c>
      <c r="K11" s="7" t="e">
        <f>VLOOKUP($B11, 'Step 4'!$A$3:$A$287, 'Grouping 3'!K$3,FALSE)</f>
        <v>#N/A</v>
      </c>
      <c r="M11" t="e">
        <f t="shared" si="1"/>
        <v>#N/A</v>
      </c>
      <c r="N11" t="e">
        <f t="shared" si="2"/>
        <v>#N/A</v>
      </c>
      <c r="O11" t="e">
        <f t="shared" si="3"/>
        <v>#N/A</v>
      </c>
      <c r="P11" t="e">
        <f t="shared" si="4"/>
        <v>#N/A</v>
      </c>
      <c r="R11" t="e">
        <f>VLOOKUP(B11,#REF!, 6,FALSE)</f>
        <v>#REF!</v>
      </c>
      <c r="T11" t="s">
        <v>100</v>
      </c>
    </row>
    <row r="12" spans="1:20" x14ac:dyDescent="0.25">
      <c r="B12" s="28" t="s">
        <v>111</v>
      </c>
      <c r="C12" s="7" t="e">
        <f>VLOOKUP($B12, 'Step 2'!$A$3:$A$287,'Grouping 3'!C$3,FALSE)</f>
        <v>#N/A</v>
      </c>
      <c r="D12" s="7" t="e">
        <f>VLOOKUP($B12, 'Step 2'!$A$3:$A$287,'Grouping 3'!D$3,FALSE)</f>
        <v>#N/A</v>
      </c>
      <c r="E12" s="7" t="e">
        <f>VLOOKUP($B12, 'Step 2'!$A$3:$A$287,'Grouping 3'!E$3,FALSE)</f>
        <v>#N/A</v>
      </c>
      <c r="F12" s="7" t="e">
        <f>VLOOKUP($B12, 'Step 2'!$A$3:$A$287,'Grouping 3'!F$3,FALSE)</f>
        <v>#N/A</v>
      </c>
      <c r="G12" s="7"/>
      <c r="H12" s="7" t="e">
        <f>VLOOKUP($B12, 'Step 4'!$A$3:$A$287, 'Grouping 3'!H$3,FALSE)</f>
        <v>#N/A</v>
      </c>
      <c r="I12" s="7" t="e">
        <f>VLOOKUP($B12, 'Step 4'!$A$3:$A$287, 'Grouping 3'!I$3,FALSE)</f>
        <v>#N/A</v>
      </c>
      <c r="J12" s="7" t="e">
        <f>VLOOKUP($B12, 'Step 4'!$A$3:$A$287, 'Grouping 3'!J$3,FALSE)</f>
        <v>#N/A</v>
      </c>
      <c r="K12" s="7" t="e">
        <f>VLOOKUP($B12, 'Step 4'!$A$3:$A$287, 'Grouping 3'!K$3,FALSE)</f>
        <v>#N/A</v>
      </c>
      <c r="M12" t="e">
        <f t="shared" si="1"/>
        <v>#N/A</v>
      </c>
      <c r="N12" t="e">
        <f t="shared" si="2"/>
        <v>#N/A</v>
      </c>
      <c r="O12" t="e">
        <f t="shared" si="3"/>
        <v>#N/A</v>
      </c>
      <c r="P12" t="e">
        <f t="shared" si="4"/>
        <v>#N/A</v>
      </c>
      <c r="R12" t="e">
        <f>VLOOKUP(B12,#REF!, 6,FALSE)</f>
        <v>#REF!</v>
      </c>
      <c r="T12" t="s">
        <v>123</v>
      </c>
    </row>
    <row r="13" spans="1:20" x14ac:dyDescent="0.25">
      <c r="B13" t="s">
        <v>67</v>
      </c>
      <c r="C13" s="7" t="e">
        <f>VLOOKUP($B13, 'Step 2'!$A$3:$A$287,'Grouping 3'!C$3,FALSE)</f>
        <v>#N/A</v>
      </c>
      <c r="D13" s="7" t="e">
        <f>VLOOKUP($B13, 'Step 2'!$A$3:$A$287,'Grouping 3'!D$3,FALSE)</f>
        <v>#N/A</v>
      </c>
      <c r="E13" s="7" t="e">
        <f>VLOOKUP($B13, 'Step 2'!$A$3:$A$287,'Grouping 3'!E$3,FALSE)</f>
        <v>#N/A</v>
      </c>
      <c r="F13" s="7" t="e">
        <f>VLOOKUP($B13, 'Step 2'!$A$3:$A$287,'Grouping 3'!F$3,FALSE)</f>
        <v>#N/A</v>
      </c>
      <c r="G13" s="7"/>
      <c r="H13" s="7" t="e">
        <f>VLOOKUP($B13, 'Step 4'!$A$3:$A$287, 'Grouping 3'!H$3,FALSE)</f>
        <v>#N/A</v>
      </c>
      <c r="I13" s="7" t="e">
        <f>VLOOKUP($B13, 'Step 4'!$A$3:$A$287, 'Grouping 3'!I$3,FALSE)</f>
        <v>#N/A</v>
      </c>
      <c r="J13" s="7" t="e">
        <f>VLOOKUP($B13, 'Step 4'!$A$3:$A$287, 'Grouping 3'!J$3,FALSE)</f>
        <v>#N/A</v>
      </c>
      <c r="K13" s="7" t="e">
        <f>VLOOKUP($B13, 'Step 4'!$A$3:$A$287, 'Grouping 3'!K$3,FALSE)</f>
        <v>#N/A</v>
      </c>
      <c r="M13" t="e">
        <f t="shared" si="1"/>
        <v>#N/A</v>
      </c>
      <c r="N13" t="e">
        <f t="shared" si="2"/>
        <v>#N/A</v>
      </c>
      <c r="O13" t="e">
        <f t="shared" si="3"/>
        <v>#N/A</v>
      </c>
      <c r="P13" t="e">
        <f t="shared" si="4"/>
        <v>#N/A</v>
      </c>
      <c r="R13" t="e">
        <f>VLOOKUP(B13,#REF!, 6,FALSE)</f>
        <v>#REF!</v>
      </c>
      <c r="T13" t="s">
        <v>163</v>
      </c>
    </row>
    <row r="14" spans="1:20" x14ac:dyDescent="0.25">
      <c r="B14" s="22" t="s">
        <v>65</v>
      </c>
      <c r="C14" s="7" t="e">
        <f>VLOOKUP($B14, 'Step 2'!$A$3:$A$287,'Grouping 3'!C$3,FALSE)</f>
        <v>#N/A</v>
      </c>
      <c r="D14" s="7" t="e">
        <f>VLOOKUP($B14, 'Step 2'!$A$3:$A$287,'Grouping 3'!D$3,FALSE)</f>
        <v>#N/A</v>
      </c>
      <c r="E14" s="7" t="e">
        <f>VLOOKUP($B14, 'Step 2'!$A$3:$A$287,'Grouping 3'!E$3,FALSE)</f>
        <v>#N/A</v>
      </c>
      <c r="F14" s="7" t="e">
        <f>VLOOKUP($B14, 'Step 2'!$A$3:$A$287,'Grouping 3'!F$3,FALSE)</f>
        <v>#N/A</v>
      </c>
      <c r="G14" s="7"/>
      <c r="H14" s="7" t="e">
        <f>VLOOKUP($B14, 'Step 4'!$A$3:$A$287, 'Grouping 3'!H$3,FALSE)</f>
        <v>#N/A</v>
      </c>
      <c r="I14" s="7" t="e">
        <f>VLOOKUP($B14, 'Step 4'!$A$3:$A$287, 'Grouping 3'!I$3,FALSE)</f>
        <v>#N/A</v>
      </c>
      <c r="J14" s="7" t="e">
        <f>VLOOKUP($B14, 'Step 4'!$A$3:$A$287, 'Grouping 3'!J$3,FALSE)</f>
        <v>#N/A</v>
      </c>
      <c r="K14" s="7" t="e">
        <f>VLOOKUP($B14, 'Step 4'!$A$3:$A$287, 'Grouping 3'!K$3,FALSE)</f>
        <v>#N/A</v>
      </c>
      <c r="M14" t="e">
        <f t="shared" si="1"/>
        <v>#N/A</v>
      </c>
      <c r="N14" t="e">
        <f t="shared" si="2"/>
        <v>#N/A</v>
      </c>
      <c r="O14" t="e">
        <f t="shared" si="3"/>
        <v>#N/A</v>
      </c>
      <c r="P14" t="e">
        <f t="shared" si="4"/>
        <v>#N/A</v>
      </c>
      <c r="R14" t="e">
        <f>VLOOKUP(B14,#REF!, 6,FALSE)</f>
        <v>#REF!</v>
      </c>
      <c r="T14" t="s">
        <v>117</v>
      </c>
    </row>
    <row r="15" spans="1:20" x14ac:dyDescent="0.25">
      <c r="B15" s="27" t="s">
        <v>146</v>
      </c>
      <c r="C15" s="7" t="e">
        <f>VLOOKUP($B15, 'Step 2'!$A$3:$A$287,'Grouping 3'!C$3,FALSE)</f>
        <v>#N/A</v>
      </c>
      <c r="D15" s="7" t="e">
        <f>VLOOKUP($B15, 'Step 2'!$A$3:$A$287,'Grouping 3'!D$3,FALSE)</f>
        <v>#N/A</v>
      </c>
      <c r="E15" s="7" t="e">
        <f>VLOOKUP($B15, 'Step 2'!$A$3:$A$287,'Grouping 3'!E$3,FALSE)</f>
        <v>#N/A</v>
      </c>
      <c r="F15" s="7" t="e">
        <f>VLOOKUP($B15, 'Step 2'!$A$3:$A$287,'Grouping 3'!F$3,FALSE)</f>
        <v>#N/A</v>
      </c>
      <c r="G15" s="7"/>
      <c r="H15" s="7" t="e">
        <f>VLOOKUP($B15, 'Step 4'!$A$3:$A$287, 'Grouping 3'!H$3,FALSE)</f>
        <v>#N/A</v>
      </c>
      <c r="I15" s="7" t="e">
        <f>VLOOKUP($B15, 'Step 4'!$A$3:$A$287, 'Grouping 3'!I$3,FALSE)</f>
        <v>#N/A</v>
      </c>
      <c r="J15" s="7" t="e">
        <f>VLOOKUP($B15, 'Step 4'!$A$3:$A$287, 'Grouping 3'!J$3,FALSE)</f>
        <v>#N/A</v>
      </c>
      <c r="K15" s="7" t="e">
        <f>VLOOKUP($B15, 'Step 4'!$A$3:$A$287, 'Grouping 3'!K$3,FALSE)</f>
        <v>#N/A</v>
      </c>
      <c r="M15" t="e">
        <f t="shared" si="1"/>
        <v>#N/A</v>
      </c>
      <c r="N15" t="e">
        <f t="shared" si="2"/>
        <v>#N/A</v>
      </c>
      <c r="O15" t="e">
        <f t="shared" si="3"/>
        <v>#N/A</v>
      </c>
      <c r="P15" t="e">
        <f t="shared" si="4"/>
        <v>#N/A</v>
      </c>
      <c r="R15" t="e">
        <f>VLOOKUP(B15,#REF!, 6,FALSE)</f>
        <v>#REF!</v>
      </c>
      <c r="T15" t="s">
        <v>156</v>
      </c>
    </row>
    <row r="16" spans="1:20" x14ac:dyDescent="0.25">
      <c r="B16" t="s">
        <v>88</v>
      </c>
      <c r="C16" s="7" t="e">
        <f>VLOOKUP($B16, 'Step 2'!$A$3:$A$287,'Grouping 3'!C$3,FALSE)</f>
        <v>#N/A</v>
      </c>
      <c r="D16" s="7" t="e">
        <f>VLOOKUP($B16, 'Step 2'!$A$3:$A$287,'Grouping 3'!D$3,FALSE)</f>
        <v>#N/A</v>
      </c>
      <c r="E16" s="7" t="e">
        <f>VLOOKUP($B16, 'Step 2'!$A$3:$A$287,'Grouping 3'!E$3,FALSE)</f>
        <v>#N/A</v>
      </c>
      <c r="F16" s="7" t="e">
        <f>VLOOKUP($B16, 'Step 2'!$A$3:$A$287,'Grouping 3'!F$3,FALSE)</f>
        <v>#N/A</v>
      </c>
      <c r="G16" s="7"/>
      <c r="H16" s="7" t="e">
        <f>VLOOKUP($B16, 'Step 4'!$A$3:$A$287, 'Grouping 3'!H$3,FALSE)</f>
        <v>#N/A</v>
      </c>
      <c r="I16" s="7" t="e">
        <f>VLOOKUP($B16, 'Step 4'!$A$3:$A$287, 'Grouping 3'!I$3,FALSE)</f>
        <v>#N/A</v>
      </c>
      <c r="J16" s="7" t="e">
        <f>VLOOKUP($B16, 'Step 4'!$A$3:$A$287, 'Grouping 3'!J$3,FALSE)</f>
        <v>#N/A</v>
      </c>
      <c r="K16" s="7" t="e">
        <f>VLOOKUP($B16, 'Step 4'!$A$3:$A$287, 'Grouping 3'!K$3,FALSE)</f>
        <v>#N/A</v>
      </c>
      <c r="M16" t="e">
        <f t="shared" si="1"/>
        <v>#N/A</v>
      </c>
      <c r="N16" t="e">
        <f t="shared" si="2"/>
        <v>#N/A</v>
      </c>
      <c r="O16" t="e">
        <f t="shared" si="3"/>
        <v>#N/A</v>
      </c>
      <c r="P16" t="e">
        <f t="shared" si="4"/>
        <v>#N/A</v>
      </c>
      <c r="R16" t="e">
        <f>VLOOKUP(B16,#REF!, 6,FALSE)</f>
        <v>#REF!</v>
      </c>
      <c r="T16" t="s">
        <v>52</v>
      </c>
    </row>
    <row r="17" spans="1:21" x14ac:dyDescent="0.25">
      <c r="B17" t="s">
        <v>77</v>
      </c>
      <c r="C17" s="7" t="e">
        <f>VLOOKUP($B17, 'Step 2'!$A$3:$A$287,'Grouping 3'!C$3,FALSE)</f>
        <v>#N/A</v>
      </c>
      <c r="D17" s="7" t="e">
        <f>VLOOKUP($B17, 'Step 2'!$A$3:$A$287,'Grouping 3'!D$3,FALSE)</f>
        <v>#N/A</v>
      </c>
      <c r="E17" s="7" t="e">
        <f>VLOOKUP($B17, 'Step 2'!$A$3:$A$287,'Grouping 3'!E$3,FALSE)</f>
        <v>#N/A</v>
      </c>
      <c r="F17" s="7" t="e">
        <f>VLOOKUP($B17, 'Step 2'!$A$3:$A$287,'Grouping 3'!F$3,FALSE)</f>
        <v>#N/A</v>
      </c>
      <c r="G17" s="7"/>
      <c r="H17" s="7" t="e">
        <f>VLOOKUP($B17, 'Step 4'!$A$3:$A$287, 'Grouping 3'!H$3,FALSE)</f>
        <v>#N/A</v>
      </c>
      <c r="I17" s="7" t="e">
        <f>VLOOKUP($B17, 'Step 4'!$A$3:$A$287, 'Grouping 3'!I$3,FALSE)</f>
        <v>#N/A</v>
      </c>
      <c r="J17" s="7" t="e">
        <f>VLOOKUP($B17, 'Step 4'!$A$3:$A$287, 'Grouping 3'!J$3,FALSE)</f>
        <v>#N/A</v>
      </c>
      <c r="K17" s="7" t="e">
        <f>VLOOKUP($B17, 'Step 4'!$A$3:$A$287, 'Grouping 3'!K$3,FALSE)</f>
        <v>#N/A</v>
      </c>
      <c r="M17" t="e">
        <f t="shared" si="1"/>
        <v>#N/A</v>
      </c>
      <c r="N17" t="e">
        <f t="shared" si="2"/>
        <v>#N/A</v>
      </c>
      <c r="O17" t="e">
        <f t="shared" si="3"/>
        <v>#N/A</v>
      </c>
      <c r="P17" t="e">
        <f t="shared" si="4"/>
        <v>#N/A</v>
      </c>
      <c r="R17" t="e">
        <f>VLOOKUP(B17,#REF!, 6,FALSE)</f>
        <v>#REF!</v>
      </c>
      <c r="T17" t="s">
        <v>166</v>
      </c>
    </row>
    <row r="18" spans="1:21" x14ac:dyDescent="0.25">
      <c r="A18" t="s">
        <v>105</v>
      </c>
      <c r="B18" s="27" t="s">
        <v>74</v>
      </c>
      <c r="C18" s="7" t="e">
        <f>VLOOKUP($B18, 'Step 2'!$A$3:$A$287,'Grouping 3'!C$3,FALSE)</f>
        <v>#N/A</v>
      </c>
      <c r="D18" s="7" t="e">
        <f>VLOOKUP($B18, 'Step 2'!$A$3:$A$287,'Grouping 3'!D$3,FALSE)</f>
        <v>#N/A</v>
      </c>
      <c r="E18" s="7" t="e">
        <f>VLOOKUP($B18, 'Step 2'!$A$3:$A$287,'Grouping 3'!E$3,FALSE)</f>
        <v>#N/A</v>
      </c>
      <c r="F18" s="7" t="e">
        <f>VLOOKUP($B18, 'Step 2'!$A$3:$A$287,'Grouping 3'!F$3,FALSE)</f>
        <v>#N/A</v>
      </c>
      <c r="G18" s="7"/>
      <c r="H18" s="7" t="e">
        <f>VLOOKUP($B18, 'Step 4'!$A$3:$A$287, 'Grouping 3'!H$3,FALSE)</f>
        <v>#N/A</v>
      </c>
      <c r="I18" s="7" t="e">
        <f>VLOOKUP($B18, 'Step 4'!$A$3:$A$287, 'Grouping 3'!I$3,FALSE)</f>
        <v>#N/A</v>
      </c>
      <c r="J18" s="7" t="e">
        <f>VLOOKUP($B18, 'Step 4'!$A$3:$A$287, 'Grouping 3'!J$3,FALSE)</f>
        <v>#N/A</v>
      </c>
      <c r="K18" s="7" t="e">
        <f>VLOOKUP($B18, 'Step 4'!$A$3:$A$287, 'Grouping 3'!K$3,FALSE)</f>
        <v>#N/A</v>
      </c>
      <c r="M18" t="e">
        <f t="shared" si="1"/>
        <v>#N/A</v>
      </c>
      <c r="N18" t="e">
        <f t="shared" si="2"/>
        <v>#N/A</v>
      </c>
      <c r="O18" t="e">
        <f t="shared" si="3"/>
        <v>#N/A</v>
      </c>
      <c r="P18" t="e">
        <f t="shared" si="4"/>
        <v>#N/A</v>
      </c>
      <c r="R18" t="e">
        <f>VLOOKUP(B18,#REF!, 6,FALSE)</f>
        <v>#REF!</v>
      </c>
    </row>
    <row r="19" spans="1:21" x14ac:dyDescent="0.25">
      <c r="A19" s="26" t="s">
        <v>69</v>
      </c>
      <c r="B19" s="27" t="s">
        <v>102</v>
      </c>
      <c r="C19" s="7" t="e">
        <f>VLOOKUP($B19, 'Step 2'!$A$3:$A$287,'Grouping 3'!C$3,FALSE)</f>
        <v>#N/A</v>
      </c>
      <c r="D19" s="7" t="e">
        <f>VLOOKUP($B19, 'Step 2'!$A$3:$A$287,'Grouping 3'!D$3,FALSE)</f>
        <v>#N/A</v>
      </c>
      <c r="E19" s="7" t="e">
        <f>VLOOKUP($B19, 'Step 2'!$A$3:$A$287,'Grouping 3'!E$3,FALSE)</f>
        <v>#N/A</v>
      </c>
      <c r="F19" s="7" t="e">
        <f>VLOOKUP($B19, 'Step 2'!$A$3:$A$287,'Grouping 3'!F$3,FALSE)</f>
        <v>#N/A</v>
      </c>
      <c r="G19" s="7"/>
      <c r="H19" s="7" t="e">
        <f>VLOOKUP($B19, 'Step 4'!$A$3:$A$287, 'Grouping 3'!H$3,FALSE)</f>
        <v>#N/A</v>
      </c>
      <c r="I19" s="7" t="e">
        <f>VLOOKUP($B19, 'Step 4'!$A$3:$A$287, 'Grouping 3'!I$3,FALSE)</f>
        <v>#N/A</v>
      </c>
      <c r="J19" s="7" t="e">
        <f>VLOOKUP($B19, 'Step 4'!$A$3:$A$287, 'Grouping 3'!J$3,FALSE)</f>
        <v>#N/A</v>
      </c>
      <c r="K19" s="7" t="e">
        <f>VLOOKUP($B19, 'Step 4'!$A$3:$A$287, 'Grouping 3'!K$3,FALSE)</f>
        <v>#N/A</v>
      </c>
      <c r="M19" t="e">
        <f t="shared" si="1"/>
        <v>#N/A</v>
      </c>
      <c r="N19" t="e">
        <f t="shared" si="2"/>
        <v>#N/A</v>
      </c>
      <c r="O19" t="e">
        <f t="shared" si="3"/>
        <v>#N/A</v>
      </c>
      <c r="P19" t="e">
        <f t="shared" si="4"/>
        <v>#N/A</v>
      </c>
      <c r="R19" t="e">
        <f>VLOOKUP(B19,#REF!, 6,FALSE)</f>
        <v>#REF!</v>
      </c>
      <c r="U19" t="s">
        <v>156</v>
      </c>
    </row>
    <row r="20" spans="1:21" x14ac:dyDescent="0.25">
      <c r="A20" s="26" t="s">
        <v>168</v>
      </c>
      <c r="B20" s="27" t="s">
        <v>153</v>
      </c>
      <c r="C20" s="7" t="e">
        <f>VLOOKUP($B20, 'Step 2'!$A$3:$A$287,'Grouping 3'!C$3,FALSE)</f>
        <v>#N/A</v>
      </c>
      <c r="D20" s="7" t="e">
        <f>VLOOKUP($B20, 'Step 2'!$A$3:$A$287,'Grouping 3'!D$3,FALSE)</f>
        <v>#N/A</v>
      </c>
      <c r="E20" s="7" t="e">
        <f>VLOOKUP($B20, 'Step 2'!$A$3:$A$287,'Grouping 3'!E$3,FALSE)</f>
        <v>#N/A</v>
      </c>
      <c r="F20" s="7" t="e">
        <f>VLOOKUP($B20, 'Step 2'!$A$3:$A$287,'Grouping 3'!F$3,FALSE)</f>
        <v>#N/A</v>
      </c>
      <c r="G20" s="7"/>
      <c r="H20" s="7" t="e">
        <f>VLOOKUP($B20, 'Step 4'!$A$3:$A$287, 'Grouping 3'!H$3,FALSE)</f>
        <v>#N/A</v>
      </c>
      <c r="I20" s="7" t="e">
        <f>VLOOKUP($B20, 'Step 4'!$A$3:$A$287, 'Grouping 3'!I$3,FALSE)</f>
        <v>#N/A</v>
      </c>
      <c r="J20" s="7" t="e">
        <f>VLOOKUP($B20, 'Step 4'!$A$3:$A$287, 'Grouping 3'!J$3,FALSE)</f>
        <v>#N/A</v>
      </c>
      <c r="K20" s="7" t="e">
        <f>VLOOKUP($B20, 'Step 4'!$A$3:$A$287, 'Grouping 3'!K$3,FALSE)</f>
        <v>#N/A</v>
      </c>
      <c r="M20" t="e">
        <f t="shared" si="1"/>
        <v>#N/A</v>
      </c>
      <c r="N20" t="e">
        <f t="shared" si="2"/>
        <v>#N/A</v>
      </c>
      <c r="O20" t="e">
        <f t="shared" si="3"/>
        <v>#N/A</v>
      </c>
      <c r="P20" t="e">
        <f t="shared" si="4"/>
        <v>#N/A</v>
      </c>
      <c r="R20" t="e">
        <f>VLOOKUP(B20,#REF!, 6,FALSE)</f>
        <v>#REF!</v>
      </c>
    </row>
    <row r="21" spans="1:21" x14ac:dyDescent="0.25">
      <c r="B21" s="27" t="s">
        <v>168</v>
      </c>
      <c r="C21" s="7" t="e">
        <f>VLOOKUP($B21, 'Step 2'!$A$3:$A$287,'Grouping 3'!C$3,FALSE)</f>
        <v>#N/A</v>
      </c>
      <c r="D21" s="7" t="e">
        <f>VLOOKUP($B21, 'Step 2'!$A$3:$A$287,'Grouping 3'!D$3,FALSE)</f>
        <v>#N/A</v>
      </c>
      <c r="E21" s="7" t="e">
        <f>VLOOKUP($B21, 'Step 2'!$A$3:$A$287,'Grouping 3'!E$3,FALSE)</f>
        <v>#N/A</v>
      </c>
      <c r="F21" s="7" t="e">
        <f>VLOOKUP($B21, 'Step 2'!$A$3:$A$287,'Grouping 3'!F$3,FALSE)</f>
        <v>#N/A</v>
      </c>
      <c r="G21" s="7"/>
      <c r="H21" s="7" t="e">
        <f>VLOOKUP($B21, 'Step 4'!$A$3:$A$287, 'Grouping 3'!H$3,FALSE)</f>
        <v>#N/A</v>
      </c>
      <c r="I21" s="7" t="e">
        <f>VLOOKUP($B21, 'Step 4'!$A$3:$A$287, 'Grouping 3'!I$3,FALSE)</f>
        <v>#N/A</v>
      </c>
      <c r="J21" s="7" t="e">
        <f>VLOOKUP($B21, 'Step 4'!$A$3:$A$287, 'Grouping 3'!J$3,FALSE)</f>
        <v>#N/A</v>
      </c>
      <c r="K21" s="7" t="e">
        <f>VLOOKUP($B21, 'Step 4'!$A$3:$A$287, 'Grouping 3'!K$3,FALSE)</f>
        <v>#N/A</v>
      </c>
      <c r="M21" t="e">
        <f t="shared" si="1"/>
        <v>#N/A</v>
      </c>
      <c r="N21" t="e">
        <f t="shared" si="2"/>
        <v>#N/A</v>
      </c>
      <c r="O21" t="e">
        <f t="shared" si="3"/>
        <v>#N/A</v>
      </c>
      <c r="P21" t="e">
        <f t="shared" si="4"/>
        <v>#N/A</v>
      </c>
      <c r="R21" t="e">
        <f>VLOOKUP(B21,#REF!, 6,FALSE)</f>
        <v>#REF!</v>
      </c>
    </row>
    <row r="22" spans="1:21" x14ac:dyDescent="0.25">
      <c r="B22" t="s">
        <v>163</v>
      </c>
      <c r="C22" s="7" t="e">
        <f>VLOOKUP($B22, 'Step 2'!$A$3:$A$287,'Grouping 3'!C$3,FALSE)</f>
        <v>#N/A</v>
      </c>
      <c r="D22" s="7" t="e">
        <f>VLOOKUP($B22, 'Step 2'!$A$3:$A$287,'Grouping 3'!D$3,FALSE)</f>
        <v>#N/A</v>
      </c>
      <c r="E22" s="7" t="e">
        <f>VLOOKUP($B22, 'Step 2'!$A$3:$A$287,'Grouping 3'!E$3,FALSE)</f>
        <v>#N/A</v>
      </c>
      <c r="F22" s="7" t="e">
        <f>VLOOKUP($B22, 'Step 2'!$A$3:$A$287,'Grouping 3'!F$3,FALSE)</f>
        <v>#N/A</v>
      </c>
      <c r="G22" s="7"/>
      <c r="H22" s="7" t="e">
        <f>VLOOKUP($B22, 'Step 4'!$A$3:$A$287, 'Grouping 3'!H$3,FALSE)</f>
        <v>#N/A</v>
      </c>
      <c r="I22" s="7" t="e">
        <f>VLOOKUP($B22, 'Step 4'!$A$3:$A$287, 'Grouping 3'!I$3,FALSE)</f>
        <v>#N/A</v>
      </c>
      <c r="J22" s="7" t="e">
        <f>VLOOKUP($B22, 'Step 4'!$A$3:$A$287, 'Grouping 3'!J$3,FALSE)</f>
        <v>#N/A</v>
      </c>
      <c r="K22" s="7" t="e">
        <f>VLOOKUP($B22, 'Step 4'!$A$3:$A$287, 'Grouping 3'!K$3,FALSE)</f>
        <v>#N/A</v>
      </c>
      <c r="M22" t="e">
        <f t="shared" si="1"/>
        <v>#N/A</v>
      </c>
      <c r="N22" t="e">
        <f t="shared" si="2"/>
        <v>#N/A</v>
      </c>
      <c r="O22" t="e">
        <f t="shared" si="3"/>
        <v>#N/A</v>
      </c>
      <c r="P22" t="e">
        <f t="shared" si="4"/>
        <v>#N/A</v>
      </c>
      <c r="R22" t="e">
        <f>VLOOKUP(B22,#REF!, 6,FALSE)</f>
        <v>#REF!</v>
      </c>
      <c r="T22" t="s">
        <v>107</v>
      </c>
    </row>
    <row r="23" spans="1:21" x14ac:dyDescent="0.25">
      <c r="B23" t="s">
        <v>112</v>
      </c>
      <c r="C23" s="7" t="e">
        <f>VLOOKUP($B23, 'Step 2'!$A$3:$A$287,'Grouping 3'!C$3,FALSE)</f>
        <v>#N/A</v>
      </c>
      <c r="D23" s="7" t="e">
        <f>VLOOKUP($B23, 'Step 2'!$A$3:$A$287,'Grouping 3'!D$3,FALSE)</f>
        <v>#N/A</v>
      </c>
      <c r="E23" s="7" t="e">
        <f>VLOOKUP($B23, 'Step 2'!$A$3:$A$287,'Grouping 3'!E$3,FALSE)</f>
        <v>#N/A</v>
      </c>
      <c r="F23" s="7" t="e">
        <f>VLOOKUP($B23, 'Step 2'!$A$3:$A$287,'Grouping 3'!F$3,FALSE)</f>
        <v>#N/A</v>
      </c>
      <c r="G23" s="7"/>
      <c r="H23" s="7" t="e">
        <f>VLOOKUP($B23, 'Step 4'!$A$3:$A$287, 'Grouping 3'!H$3,FALSE)</f>
        <v>#N/A</v>
      </c>
      <c r="I23" s="7" t="e">
        <f>VLOOKUP($B23, 'Step 4'!$A$3:$A$287, 'Grouping 3'!I$3,FALSE)</f>
        <v>#N/A</v>
      </c>
      <c r="J23" s="7" t="e">
        <f>VLOOKUP($B23, 'Step 4'!$A$3:$A$287, 'Grouping 3'!J$3,FALSE)</f>
        <v>#N/A</v>
      </c>
      <c r="K23" s="7" t="e">
        <f>VLOOKUP($B23, 'Step 4'!$A$3:$A$287, 'Grouping 3'!K$3,FALSE)</f>
        <v>#N/A</v>
      </c>
      <c r="M23" t="e">
        <f t="shared" ref="M23" si="5">ROUND(TRUNC(H23/C23,4)*100,1)</f>
        <v>#N/A</v>
      </c>
      <c r="N23" t="e">
        <f t="shared" ref="N23" si="6">ROUND(TRUNC(I23/D23,4)*100,1)</f>
        <v>#N/A</v>
      </c>
      <c r="O23" t="e">
        <f t="shared" ref="O23" si="7">ROUND(TRUNC(J23/E23,4)*100,1)</f>
        <v>#N/A</v>
      </c>
      <c r="P23" t="e">
        <f t="shared" ref="P23" si="8">ROUND(TRUNC(K23/F23,4)*100,1)</f>
        <v>#N/A</v>
      </c>
      <c r="R23" t="e">
        <f>VLOOKUP(B23,#REF!, 6,FALSE)</f>
        <v>#REF!</v>
      </c>
    </row>
    <row r="24" spans="1:21" x14ac:dyDescent="0.25">
      <c r="C24" s="7"/>
      <c r="D24" s="7"/>
      <c r="E24" s="7"/>
      <c r="F24" s="7"/>
      <c r="G24" s="7"/>
      <c r="H24" s="7"/>
      <c r="I24" s="7"/>
      <c r="J24" s="7"/>
      <c r="K24" s="7"/>
      <c r="R24" t="e">
        <f>VLOOKUP(B24,#REF!, 6,FALSE)</f>
        <v>#REF!</v>
      </c>
    </row>
    <row r="25" spans="1:21" x14ac:dyDescent="0.25">
      <c r="C25" s="7"/>
      <c r="D25" s="7"/>
      <c r="E25" s="7"/>
      <c r="F25" s="7"/>
      <c r="G25" s="7"/>
      <c r="H25" s="7"/>
      <c r="I25" s="7"/>
      <c r="J25" s="7"/>
      <c r="K25" s="7"/>
      <c r="R25" t="e">
        <f>VLOOKUP(B25,#REF!, 6,FALSE)</f>
        <v>#REF!</v>
      </c>
    </row>
    <row r="26" spans="1:21" x14ac:dyDescent="0.25">
      <c r="C26" s="7"/>
      <c r="D26" s="7"/>
      <c r="E26" s="7"/>
      <c r="F26" s="7"/>
      <c r="G26" s="7"/>
      <c r="H26" s="7"/>
      <c r="I26" s="7"/>
      <c r="J26" s="7"/>
      <c r="K26" s="7"/>
      <c r="R26" t="e">
        <f>VLOOKUP(B26,#REF!, 6,FALSE)</f>
        <v>#REF!</v>
      </c>
    </row>
    <row r="27" spans="1:21" x14ac:dyDescent="0.25">
      <c r="C27" s="7"/>
      <c r="D27" s="7"/>
      <c r="E27" s="7"/>
      <c r="F27" s="7"/>
      <c r="G27" s="7"/>
      <c r="H27" s="7"/>
      <c r="I27" s="7"/>
      <c r="J27" s="7"/>
      <c r="K27" s="7"/>
      <c r="R27" t="e">
        <f>VLOOKUP(B27,#REF!, 6,FALSE)</f>
        <v>#REF!</v>
      </c>
    </row>
    <row r="28" spans="1:21" x14ac:dyDescent="0.25">
      <c r="C28" s="7"/>
      <c r="D28" s="7"/>
      <c r="E28" s="7"/>
      <c r="F28" s="7"/>
      <c r="G28" s="7"/>
      <c r="H28" s="7"/>
      <c r="I28" s="7"/>
      <c r="J28" s="7"/>
      <c r="K28" s="7"/>
      <c r="R28" t="e">
        <f>VLOOKUP(B28,#REF!, 6,FALSE)</f>
        <v>#REF!</v>
      </c>
    </row>
    <row r="29" spans="1:21" x14ac:dyDescent="0.25">
      <c r="B29" t="s">
        <v>235</v>
      </c>
      <c r="C29" s="7" t="e">
        <f>SUM(C8:C28)</f>
        <v>#N/A</v>
      </c>
      <c r="D29" s="7" t="e">
        <f t="shared" ref="D29:K29" si="9">SUM(D8:D28)</f>
        <v>#N/A</v>
      </c>
      <c r="E29" s="7" t="e">
        <f t="shared" si="9"/>
        <v>#N/A</v>
      </c>
      <c r="F29" s="7" t="e">
        <f t="shared" si="9"/>
        <v>#N/A</v>
      </c>
      <c r="G29" s="7">
        <f t="shared" si="9"/>
        <v>0</v>
      </c>
      <c r="H29" s="7" t="e">
        <f t="shared" si="9"/>
        <v>#N/A</v>
      </c>
      <c r="I29" s="7" t="e">
        <f t="shared" si="9"/>
        <v>#N/A</v>
      </c>
      <c r="J29" s="7" t="e">
        <f t="shared" si="9"/>
        <v>#N/A</v>
      </c>
      <c r="K29" s="7" t="e">
        <f t="shared" si="9"/>
        <v>#N/A</v>
      </c>
      <c r="M29" t="e">
        <f>ROUND(TRUNC(H29/C29,4)*100,1)</f>
        <v>#N/A</v>
      </c>
      <c r="N29" t="e">
        <f>ROUND(TRUNC(I29/D29,4)*100,1)</f>
        <v>#N/A</v>
      </c>
      <c r="O29" t="e">
        <f>ROUND(TRUNC(J29/E29,4)*100,1)</f>
        <v>#N/A</v>
      </c>
      <c r="P29" t="e">
        <f>ROUND(TRUNC(K29/F29,4)*100,1)</f>
        <v>#N/A</v>
      </c>
      <c r="R29" t="e">
        <f>VLOOKUP(B29,#REF!, 6,FALSE)</f>
        <v>#REF!</v>
      </c>
    </row>
    <row r="30" spans="1:21" x14ac:dyDescent="0.25">
      <c r="C30" s="7"/>
      <c r="D30" s="7"/>
      <c r="E30" s="7"/>
      <c r="F30" s="7"/>
      <c r="G30" s="7"/>
      <c r="H30" s="7"/>
      <c r="I30" s="7"/>
      <c r="J30" s="7"/>
      <c r="K30" s="7"/>
    </row>
    <row r="31" spans="1:21" x14ac:dyDescent="0.25">
      <c r="B31" t="s">
        <v>294</v>
      </c>
      <c r="C31" s="7"/>
      <c r="D31" s="7"/>
      <c r="E31" s="7"/>
      <c r="F31" s="7"/>
      <c r="G31" s="7"/>
      <c r="H31" s="7"/>
      <c r="I31" s="7"/>
      <c r="J31" s="7"/>
      <c r="K31" s="7"/>
    </row>
    <row r="32" spans="1:21" ht="15.75" thickBot="1" x14ac:dyDescent="0.3">
      <c r="M32" s="1" t="e">
        <f>#REF!</f>
        <v>#REF!</v>
      </c>
      <c r="N32" s="1" t="e">
        <f>#REF!</f>
        <v>#REF!</v>
      </c>
      <c r="O32" s="1" t="e">
        <f>#REF!</f>
        <v>#REF!</v>
      </c>
      <c r="P32" s="1" t="e">
        <f>#REF!</f>
        <v>#REF!</v>
      </c>
      <c r="Q32" s="10" t="s">
        <v>34</v>
      </c>
    </row>
    <row r="33" spans="1:21" ht="15.75" hidden="1" thickTop="1" x14ac:dyDescent="0.25">
      <c r="M33" s="1"/>
      <c r="N33" s="1"/>
      <c r="O33" s="1"/>
      <c r="P33" s="1"/>
      <c r="Q33" s="18"/>
    </row>
    <row r="34" spans="1:21" ht="15.75" hidden="1" thickTop="1" x14ac:dyDescent="0.25">
      <c r="B34" t="s">
        <v>65</v>
      </c>
      <c r="C34" s="7" t="e">
        <f>VLOOKUP($B34, 'Step 2'!$A$3:$A$287,'Grouping 3'!C$3,FALSE)</f>
        <v>#N/A</v>
      </c>
      <c r="D34" s="7" t="e">
        <f>VLOOKUP($B34, 'Step 2'!$A$3:$A$287,'Grouping 3'!D$3,FALSE)</f>
        <v>#N/A</v>
      </c>
      <c r="E34" s="7" t="e">
        <f>VLOOKUP($B34, 'Step 2'!$A$3:$A$287,'Grouping 3'!E$3,FALSE)</f>
        <v>#N/A</v>
      </c>
      <c r="F34" s="7" t="e">
        <f>VLOOKUP($B34, 'Step 2'!$A$3:$A$287,'Grouping 3'!F$3,FALSE)</f>
        <v>#N/A</v>
      </c>
      <c r="G34" s="7"/>
      <c r="H34" s="7" t="e">
        <f>VLOOKUP($B34, 'Step 4'!$A$3:$A$287, 'Grouping 3'!H$3,FALSE)</f>
        <v>#N/A</v>
      </c>
      <c r="I34" s="7" t="e">
        <f>VLOOKUP($B34, 'Step 4'!$A$3:$A$287, 'Grouping 3'!I$3,FALSE)</f>
        <v>#N/A</v>
      </c>
      <c r="J34" s="7" t="e">
        <f>VLOOKUP($B34, 'Step 4'!$A$3:$A$287, 'Grouping 3'!J$3,FALSE)</f>
        <v>#N/A</v>
      </c>
      <c r="K34" s="7" t="e">
        <f>VLOOKUP($B34, 'Step 4'!$A$3:$A$287, 'Grouping 3'!K$3,FALSE)</f>
        <v>#N/A</v>
      </c>
      <c r="M34" t="e">
        <f t="shared" ref="M34:P41" si="10">ROUND(TRUNC(H34/C34,4)*100,1)</f>
        <v>#N/A</v>
      </c>
      <c r="N34" t="e">
        <f t="shared" si="10"/>
        <v>#N/A</v>
      </c>
      <c r="O34" t="e">
        <f t="shared" si="10"/>
        <v>#N/A</v>
      </c>
      <c r="P34" t="e">
        <f t="shared" si="10"/>
        <v>#N/A</v>
      </c>
      <c r="Q34" s="18" t="s">
        <v>16</v>
      </c>
    </row>
    <row r="35" spans="1:21" ht="15.75" hidden="1" thickTop="1" x14ac:dyDescent="0.25">
      <c r="B35" t="s">
        <v>174</v>
      </c>
      <c r="C35" s="7" t="e">
        <f>VLOOKUP($B35, 'Step 2'!$A$3:$A$287,'Grouping 3'!C$3,FALSE)</f>
        <v>#N/A</v>
      </c>
      <c r="D35" s="7" t="e">
        <f>VLOOKUP($B35, 'Step 2'!$A$3:$A$287,'Grouping 3'!D$3,FALSE)</f>
        <v>#N/A</v>
      </c>
      <c r="E35" s="7" t="e">
        <f>VLOOKUP($B35, 'Step 2'!$A$3:$A$287,'Grouping 3'!E$3,FALSE)</f>
        <v>#N/A</v>
      </c>
      <c r="F35" s="7" t="e">
        <f>VLOOKUP($B35, 'Step 2'!$A$3:$A$287,'Grouping 3'!F$3,FALSE)</f>
        <v>#N/A</v>
      </c>
      <c r="G35" s="7"/>
      <c r="H35" s="7" t="e">
        <f>VLOOKUP($B35, 'Step 4'!$A$3:$A$287, 'Grouping 3'!H$3,FALSE)</f>
        <v>#N/A</v>
      </c>
      <c r="I35" s="7" t="e">
        <f>VLOOKUP($B35, 'Step 4'!$A$3:$A$287, 'Grouping 3'!I$3,FALSE)</f>
        <v>#N/A</v>
      </c>
      <c r="J35" s="7" t="e">
        <f>VLOOKUP($B35, 'Step 4'!$A$3:$A$287, 'Grouping 3'!J$3,FALSE)</f>
        <v>#N/A</v>
      </c>
      <c r="K35" s="7" t="e">
        <f>VLOOKUP($B35, 'Step 4'!$A$3:$A$287, 'Grouping 3'!K$3,FALSE)</f>
        <v>#N/A</v>
      </c>
      <c r="M35" t="e">
        <f t="shared" si="10"/>
        <v>#N/A</v>
      </c>
      <c r="N35" t="e">
        <f t="shared" si="10"/>
        <v>#N/A</v>
      </c>
      <c r="O35" t="e">
        <f t="shared" si="10"/>
        <v>#N/A</v>
      </c>
      <c r="P35" t="e">
        <f t="shared" si="10"/>
        <v>#N/A</v>
      </c>
      <c r="Q35" s="18" t="s">
        <v>16</v>
      </c>
      <c r="R35" t="s">
        <v>65</v>
      </c>
      <c r="S35" t="s">
        <v>65</v>
      </c>
      <c r="U35" t="s">
        <v>65</v>
      </c>
    </row>
    <row r="36" spans="1:21" ht="15.75" hidden="1" thickTop="1" x14ac:dyDescent="0.25">
      <c r="B36" t="s">
        <v>112</v>
      </c>
      <c r="C36" s="7" t="e">
        <f>VLOOKUP($B36, 'Step 2'!$A$3:$A$287,'Grouping 3'!C$3,FALSE)</f>
        <v>#N/A</v>
      </c>
      <c r="D36" s="7" t="e">
        <f>VLOOKUP($B36, 'Step 2'!$A$3:$A$287,'Grouping 3'!D$3,FALSE)</f>
        <v>#N/A</v>
      </c>
      <c r="E36" s="7" t="e">
        <f>VLOOKUP($B36, 'Step 2'!$A$3:$A$287,'Grouping 3'!E$3,FALSE)</f>
        <v>#N/A</v>
      </c>
      <c r="F36" s="7" t="e">
        <f>VLOOKUP($B36, 'Step 2'!$A$3:$A$287,'Grouping 3'!F$3,FALSE)</f>
        <v>#N/A</v>
      </c>
      <c r="G36" s="7"/>
      <c r="H36" s="7" t="e">
        <f>VLOOKUP($B36, 'Step 4'!$A$3:$A$287, 'Grouping 3'!H$3,FALSE)</f>
        <v>#N/A</v>
      </c>
      <c r="I36" s="7" t="e">
        <f>VLOOKUP($B36, 'Step 4'!$A$3:$A$287, 'Grouping 3'!I$3,FALSE)</f>
        <v>#N/A</v>
      </c>
      <c r="J36" s="7" t="e">
        <f>VLOOKUP($B36, 'Step 4'!$A$3:$A$287, 'Grouping 3'!J$3,FALSE)</f>
        <v>#N/A</v>
      </c>
      <c r="K36" s="7" t="e">
        <f>VLOOKUP($B36, 'Step 4'!$A$3:$A$287, 'Grouping 3'!K$3,FALSE)</f>
        <v>#N/A</v>
      </c>
      <c r="M36" t="e">
        <f t="shared" si="10"/>
        <v>#N/A</v>
      </c>
      <c r="N36" t="e">
        <f t="shared" si="10"/>
        <v>#N/A</v>
      </c>
      <c r="O36" t="e">
        <f t="shared" si="10"/>
        <v>#N/A</v>
      </c>
      <c r="P36" t="e">
        <f t="shared" si="10"/>
        <v>#N/A</v>
      </c>
      <c r="Q36" s="18" t="s">
        <v>15</v>
      </c>
      <c r="R36" t="s">
        <v>100</v>
      </c>
      <c r="S36" t="s">
        <v>123</v>
      </c>
      <c r="U36" t="s">
        <v>156</v>
      </c>
    </row>
    <row r="37" spans="1:21" ht="15.75" hidden="1" thickTop="1" x14ac:dyDescent="0.25">
      <c r="B37" t="s">
        <v>105</v>
      </c>
      <c r="C37" s="7" t="e">
        <f>VLOOKUP($B37, 'Step 2'!$A$3:$A$287,'Grouping 3'!C$3,FALSE)</f>
        <v>#N/A</v>
      </c>
      <c r="D37" s="7" t="e">
        <f>VLOOKUP($B37, 'Step 2'!$A$3:$A$287,'Grouping 3'!D$3,FALSE)</f>
        <v>#N/A</v>
      </c>
      <c r="E37" s="7" t="e">
        <f>VLOOKUP($B37, 'Step 2'!$A$3:$A$287,'Grouping 3'!E$3,FALSE)</f>
        <v>#N/A</v>
      </c>
      <c r="F37" s="7" t="e">
        <f>VLOOKUP($B37, 'Step 2'!$A$3:$A$287,'Grouping 3'!F$3,FALSE)</f>
        <v>#N/A</v>
      </c>
      <c r="G37" s="7"/>
      <c r="H37" s="7" t="e">
        <f>VLOOKUP($B37, 'Step 4'!$A$3:$A$287, 'Grouping 3'!H$3,FALSE)</f>
        <v>#N/A</v>
      </c>
      <c r="I37" s="7" t="e">
        <f>VLOOKUP($B37, 'Step 4'!$A$3:$A$287, 'Grouping 3'!I$3,FALSE)</f>
        <v>#N/A</v>
      </c>
      <c r="J37" s="7" t="e">
        <f>VLOOKUP($B37, 'Step 4'!$A$3:$A$287, 'Grouping 3'!J$3,FALSE)</f>
        <v>#N/A</v>
      </c>
      <c r="K37" s="7" t="e">
        <f>VLOOKUP($B37, 'Step 4'!$A$3:$A$287, 'Grouping 3'!K$3,FALSE)</f>
        <v>#N/A</v>
      </c>
      <c r="M37" t="e">
        <f t="shared" si="10"/>
        <v>#N/A</v>
      </c>
      <c r="N37" t="e">
        <f t="shared" si="10"/>
        <v>#N/A</v>
      </c>
      <c r="O37" t="e">
        <f t="shared" si="10"/>
        <v>#N/A</v>
      </c>
      <c r="P37" t="e">
        <f t="shared" si="10"/>
        <v>#N/A</v>
      </c>
      <c r="Q37" s="18" t="s">
        <v>16</v>
      </c>
    </row>
    <row r="38" spans="1:21" ht="15.75" hidden="1" thickTop="1" x14ac:dyDescent="0.25">
      <c r="B38" t="s">
        <v>100</v>
      </c>
      <c r="C38" s="7" t="e">
        <f>VLOOKUP($B38, 'Step 2'!$A$3:$A$287,'Grouping 3'!C$3,FALSE)</f>
        <v>#N/A</v>
      </c>
      <c r="D38" s="7" t="e">
        <f>VLOOKUP($B38, 'Step 2'!$A$3:$A$287,'Grouping 3'!D$3,FALSE)</f>
        <v>#N/A</v>
      </c>
      <c r="E38" s="7" t="e">
        <f>VLOOKUP($B38, 'Step 2'!$A$3:$A$287,'Grouping 3'!E$3,FALSE)</f>
        <v>#N/A</v>
      </c>
      <c r="F38" s="7" t="e">
        <f>VLOOKUP($B38, 'Step 2'!$A$3:$A$287,'Grouping 3'!F$3,FALSE)</f>
        <v>#N/A</v>
      </c>
      <c r="G38" s="7"/>
      <c r="H38" s="7" t="e">
        <f>VLOOKUP($B38, 'Step 4'!$A$3:$A$287, 'Grouping 3'!H$3,FALSE)</f>
        <v>#N/A</v>
      </c>
      <c r="I38" s="7" t="e">
        <f>VLOOKUP($B38, 'Step 4'!$A$3:$A$287, 'Grouping 3'!I$3,FALSE)</f>
        <v>#N/A</v>
      </c>
      <c r="J38" s="7" t="e">
        <f>VLOOKUP($B38, 'Step 4'!$A$3:$A$287, 'Grouping 3'!J$3,FALSE)</f>
        <v>#N/A</v>
      </c>
      <c r="K38" s="7" t="e">
        <f>VLOOKUP($B38, 'Step 4'!$A$3:$A$287, 'Grouping 3'!K$3,FALSE)</f>
        <v>#N/A</v>
      </c>
      <c r="M38" t="e">
        <f t="shared" si="10"/>
        <v>#N/A</v>
      </c>
      <c r="N38" t="e">
        <f t="shared" si="10"/>
        <v>#N/A</v>
      </c>
      <c r="O38" t="e">
        <f t="shared" si="10"/>
        <v>#N/A</v>
      </c>
      <c r="P38" t="e">
        <f t="shared" si="10"/>
        <v>#N/A</v>
      </c>
      <c r="Q38" s="18" t="s">
        <v>16</v>
      </c>
    </row>
    <row r="39" spans="1:21" ht="15.75" hidden="1" thickTop="1" x14ac:dyDescent="0.25">
      <c r="B39" t="s">
        <v>123</v>
      </c>
      <c r="C39" s="7" t="e">
        <f>VLOOKUP($B39, 'Step 2'!$A$3:$A$287,'Grouping 3'!C$3,FALSE)</f>
        <v>#N/A</v>
      </c>
      <c r="D39" s="7" t="e">
        <f>VLOOKUP($B39, 'Step 2'!$A$3:$A$287,'Grouping 3'!D$3,FALSE)</f>
        <v>#N/A</v>
      </c>
      <c r="E39" s="7" t="e">
        <f>VLOOKUP($B39, 'Step 2'!$A$3:$A$287,'Grouping 3'!E$3,FALSE)</f>
        <v>#N/A</v>
      </c>
      <c r="F39" s="7" t="e">
        <f>VLOOKUP($B39, 'Step 2'!$A$3:$A$287,'Grouping 3'!F$3,FALSE)</f>
        <v>#N/A</v>
      </c>
      <c r="G39" s="7"/>
      <c r="H39" s="7" t="e">
        <f>VLOOKUP($B39, 'Step 4'!$A$3:$A$287, 'Grouping 3'!H$3,FALSE)</f>
        <v>#N/A</v>
      </c>
      <c r="I39" s="7" t="e">
        <f>VLOOKUP($B39, 'Step 4'!$A$3:$A$287, 'Grouping 3'!I$3,FALSE)</f>
        <v>#N/A</v>
      </c>
      <c r="J39" s="7" t="e">
        <f>VLOOKUP($B39, 'Step 4'!$A$3:$A$287, 'Grouping 3'!J$3,FALSE)</f>
        <v>#N/A</v>
      </c>
      <c r="K39" s="7" t="e">
        <f>VLOOKUP($B39, 'Step 4'!$A$3:$A$287, 'Grouping 3'!K$3,FALSE)</f>
        <v>#N/A</v>
      </c>
      <c r="M39" t="e">
        <f t="shared" si="10"/>
        <v>#N/A</v>
      </c>
      <c r="N39" t="e">
        <f t="shared" si="10"/>
        <v>#N/A</v>
      </c>
      <c r="O39" t="e">
        <f t="shared" si="10"/>
        <v>#N/A</v>
      </c>
      <c r="P39" t="e">
        <f t="shared" si="10"/>
        <v>#N/A</v>
      </c>
      <c r="Q39" s="18" t="s">
        <v>16</v>
      </c>
    </row>
    <row r="40" spans="1:21" ht="15.75" hidden="1" thickTop="1" x14ac:dyDescent="0.25">
      <c r="B40" t="s">
        <v>163</v>
      </c>
      <c r="C40" s="7" t="e">
        <f>VLOOKUP($B40, 'Step 2'!$A$3:$A$287,'Grouping 3'!C$3,FALSE)</f>
        <v>#N/A</v>
      </c>
      <c r="D40" s="7" t="e">
        <f>VLOOKUP($B40, 'Step 2'!$A$3:$A$287,'Grouping 3'!D$3,FALSE)</f>
        <v>#N/A</v>
      </c>
      <c r="E40" s="7" t="e">
        <f>VLOOKUP($B40, 'Step 2'!$A$3:$A$287,'Grouping 3'!E$3,FALSE)</f>
        <v>#N/A</v>
      </c>
      <c r="F40" s="7" t="e">
        <f>VLOOKUP($B40, 'Step 2'!$A$3:$A$287,'Grouping 3'!F$3,FALSE)</f>
        <v>#N/A</v>
      </c>
      <c r="G40" s="7"/>
      <c r="H40" s="7" t="e">
        <f>VLOOKUP($B40, 'Step 4'!$A$3:$A$287, 'Grouping 3'!H$3,FALSE)</f>
        <v>#N/A</v>
      </c>
      <c r="I40" s="7" t="e">
        <f>VLOOKUP($B40, 'Step 4'!$A$3:$A$287, 'Grouping 3'!I$3,FALSE)</f>
        <v>#N/A</v>
      </c>
      <c r="J40" s="7" t="e">
        <f>VLOOKUP($B40, 'Step 4'!$A$3:$A$287, 'Grouping 3'!J$3,FALSE)</f>
        <v>#N/A</v>
      </c>
      <c r="K40" s="7" t="e">
        <f>VLOOKUP($B40, 'Step 4'!$A$3:$A$287, 'Grouping 3'!K$3,FALSE)</f>
        <v>#N/A</v>
      </c>
      <c r="M40" t="e">
        <f t="shared" si="10"/>
        <v>#N/A</v>
      </c>
      <c r="N40" t="e">
        <f t="shared" si="10"/>
        <v>#N/A</v>
      </c>
      <c r="O40" t="e">
        <f t="shared" si="10"/>
        <v>#N/A</v>
      </c>
      <c r="P40" t="e">
        <f t="shared" si="10"/>
        <v>#N/A</v>
      </c>
      <c r="Q40" s="18" t="s">
        <v>16</v>
      </c>
    </row>
    <row r="41" spans="1:21" ht="15.75" hidden="1" thickTop="1" x14ac:dyDescent="0.25">
      <c r="B41" t="s">
        <v>156</v>
      </c>
      <c r="C41" s="7" t="e">
        <f>VLOOKUP($B41, 'Step 2'!$A$3:$A$287,'Grouping 3'!C$3,FALSE)</f>
        <v>#N/A</v>
      </c>
      <c r="D41" s="7" t="e">
        <f>VLOOKUP($B41, 'Step 2'!$A$3:$A$287,'Grouping 3'!D$3,FALSE)</f>
        <v>#N/A</v>
      </c>
      <c r="E41" s="7" t="e">
        <f>VLOOKUP($B41, 'Step 2'!$A$3:$A$287,'Grouping 3'!E$3,FALSE)</f>
        <v>#N/A</v>
      </c>
      <c r="F41" s="7" t="e">
        <f>VLOOKUP($B41, 'Step 2'!$A$3:$A$287,'Grouping 3'!F$3,FALSE)</f>
        <v>#N/A</v>
      </c>
      <c r="G41" s="7"/>
      <c r="H41" s="7" t="e">
        <f>VLOOKUP($B41, 'Step 4'!$A$3:$A$287, 'Grouping 3'!H$3,FALSE)</f>
        <v>#N/A</v>
      </c>
      <c r="I41" s="7" t="e">
        <f>VLOOKUP($B41, 'Step 4'!$A$3:$A$287, 'Grouping 3'!I$3,FALSE)</f>
        <v>#N/A</v>
      </c>
      <c r="J41" s="7" t="e">
        <f>VLOOKUP($B41, 'Step 4'!$A$3:$A$287, 'Grouping 3'!J$3,FALSE)</f>
        <v>#N/A</v>
      </c>
      <c r="K41" s="7" t="e">
        <f>VLOOKUP($B41, 'Step 4'!$A$3:$A$287, 'Grouping 3'!K$3,FALSE)</f>
        <v>#N/A</v>
      </c>
      <c r="M41" t="e">
        <f t="shared" si="10"/>
        <v>#N/A</v>
      </c>
      <c r="N41" t="e">
        <f t="shared" si="10"/>
        <v>#N/A</v>
      </c>
      <c r="O41" t="e">
        <f t="shared" si="10"/>
        <v>#N/A</v>
      </c>
      <c r="P41" t="e">
        <f t="shared" si="10"/>
        <v>#N/A</v>
      </c>
      <c r="Q41" s="18" t="s">
        <v>16</v>
      </c>
    </row>
    <row r="42" spans="1:21" ht="15.75" hidden="1" thickTop="1" x14ac:dyDescent="0.25">
      <c r="M42" s="1"/>
      <c r="N42" s="1"/>
      <c r="O42" s="1"/>
      <c r="P42" s="1"/>
      <c r="Q42" s="18"/>
    </row>
    <row r="43" spans="1:21" ht="15.75" hidden="1" thickTop="1" x14ac:dyDescent="0.25">
      <c r="B43" t="s">
        <v>88</v>
      </c>
      <c r="C43" s="7" t="e">
        <f>VLOOKUP($B43, 'Step 2'!$A$3:$A$287,'Grouping 3'!C$3,FALSE)</f>
        <v>#N/A</v>
      </c>
      <c r="D43" s="7" t="e">
        <f>VLOOKUP($B43, 'Step 2'!$A$3:$A$287,'Grouping 3'!D$3,FALSE)</f>
        <v>#N/A</v>
      </c>
      <c r="E43" s="7" t="e">
        <f>VLOOKUP($B43, 'Step 2'!$A$3:$A$287,'Grouping 3'!E$3,FALSE)</f>
        <v>#N/A</v>
      </c>
      <c r="F43" s="7" t="e">
        <f>VLOOKUP($B43, 'Step 2'!$A$3:$A$287,'Grouping 3'!F$3,FALSE)</f>
        <v>#N/A</v>
      </c>
      <c r="G43" s="7"/>
      <c r="H43" s="7" t="e">
        <f>VLOOKUP($B43, 'Step 4'!$A$3:$A$287, 'Grouping 3'!H$3,FALSE)</f>
        <v>#N/A</v>
      </c>
      <c r="I43" s="7" t="e">
        <f>VLOOKUP($B43, 'Step 4'!$A$3:$A$287, 'Grouping 3'!I$3,FALSE)</f>
        <v>#N/A</v>
      </c>
      <c r="J43" s="7" t="e">
        <f>VLOOKUP($B43, 'Step 4'!$A$3:$A$287, 'Grouping 3'!J$3,FALSE)</f>
        <v>#N/A</v>
      </c>
      <c r="K43" s="7" t="e">
        <f>VLOOKUP($B43, 'Step 4'!$A$3:$A$287, 'Grouping 3'!K$3,FALSE)</f>
        <v>#N/A</v>
      </c>
      <c r="M43" t="e">
        <f>ROUND(TRUNC(H43/C43,4)*100,1)</f>
        <v>#N/A</v>
      </c>
      <c r="N43" t="e">
        <f t="shared" ref="N43:P43" si="11">ROUND(TRUNC(I43/D43,4)*100,1)</f>
        <v>#N/A</v>
      </c>
      <c r="O43" t="e">
        <f t="shared" si="11"/>
        <v>#N/A</v>
      </c>
      <c r="P43" t="e">
        <f t="shared" si="11"/>
        <v>#N/A</v>
      </c>
      <c r="Q43" s="18"/>
    </row>
    <row r="44" spans="1:21" ht="15.75" hidden="1" thickTop="1" x14ac:dyDescent="0.25">
      <c r="M44" s="1"/>
      <c r="N44" s="1"/>
      <c r="O44" s="1"/>
      <c r="P44" s="1"/>
      <c r="Q44" s="18"/>
    </row>
    <row r="45" spans="1:21" ht="15.75" hidden="1" thickTop="1" x14ac:dyDescent="0.25">
      <c r="A45" t="s">
        <v>245</v>
      </c>
      <c r="B45" t="s">
        <v>104</v>
      </c>
      <c r="C45" s="7" t="e">
        <f>VLOOKUP($B45, 'Step 2'!$A$3:$A$287,'Grouping 3'!C$3,FALSE)</f>
        <v>#N/A</v>
      </c>
      <c r="D45" s="7" t="e">
        <f>VLOOKUP($B45, 'Step 2'!$A$3:$A$287,'Grouping 3'!D$3,FALSE)</f>
        <v>#N/A</v>
      </c>
      <c r="E45" s="7" t="e">
        <f>VLOOKUP($B45, 'Step 2'!$A$3:$A$287,'Grouping 3'!E$3,FALSE)</f>
        <v>#N/A</v>
      </c>
      <c r="F45" s="7" t="e">
        <f>VLOOKUP($B45, 'Step 2'!$A$3:$A$287,'Grouping 3'!F$3,FALSE)</f>
        <v>#N/A</v>
      </c>
      <c r="G45" s="7"/>
      <c r="H45" s="7" t="e">
        <f>VLOOKUP($B45, 'Step 4'!$A$3:$A$287, 'Grouping 3'!H$3,FALSE)</f>
        <v>#N/A</v>
      </c>
      <c r="I45" s="7" t="e">
        <f>VLOOKUP($B45, 'Step 4'!$A$3:$A$287, 'Grouping 3'!I$3,FALSE)</f>
        <v>#N/A</v>
      </c>
      <c r="J45" s="7" t="e">
        <f>VLOOKUP($B45, 'Step 4'!$A$3:$A$287, 'Grouping 3'!J$3,FALSE)</f>
        <v>#N/A</v>
      </c>
      <c r="K45" s="7" t="e">
        <f>VLOOKUP($B45, 'Step 4'!$A$3:$A$287, 'Grouping 3'!K$3,FALSE)</f>
        <v>#N/A</v>
      </c>
      <c r="M45" t="e">
        <f>ROUND(TRUNC(H45/C45,4)*100,1)</f>
        <v>#N/A</v>
      </c>
      <c r="N45" t="e">
        <f>ROUND(TRUNC(I45/D45,4)*100,1)</f>
        <v>#N/A</v>
      </c>
      <c r="O45" t="e">
        <f>ROUND(TRUNC(J45/E45,4)*100,1)</f>
        <v>#N/A</v>
      </c>
      <c r="P45" t="e">
        <f>ROUND(TRUNC(K45/F45,4)*100,1)</f>
        <v>#N/A</v>
      </c>
      <c r="Q45" s="18"/>
    </row>
    <row r="46" spans="1:21" ht="15.75" hidden="1" thickTop="1" x14ac:dyDescent="0.25">
      <c r="M46" s="1"/>
      <c r="N46" s="1"/>
      <c r="O46" s="1"/>
      <c r="P46" s="1"/>
      <c r="Q46" s="18"/>
    </row>
    <row r="47" spans="1:21" ht="15.75" hidden="1" thickTop="1" x14ac:dyDescent="0.25">
      <c r="M47" s="1"/>
      <c r="N47" s="1"/>
      <c r="O47" s="1"/>
      <c r="P47" s="1"/>
      <c r="Q47" s="18"/>
    </row>
    <row r="48" spans="1:21" ht="15.75" thickTop="1" x14ac:dyDescent="0.25">
      <c r="M48" s="1"/>
      <c r="N48" s="1"/>
      <c r="O48" s="1"/>
      <c r="P48" s="1"/>
      <c r="Q48" s="18"/>
    </row>
    <row r="51" spans="1:18" x14ac:dyDescent="0.25">
      <c r="A51" s="15" t="s">
        <v>234</v>
      </c>
      <c r="B51" s="15" t="s">
        <v>49</v>
      </c>
      <c r="C51" s="7" t="e">
        <f>VLOOKUP($B51, 'Step 2'!$A$3:$A$287,'Grouping 3'!C$3,FALSE)</f>
        <v>#N/A</v>
      </c>
      <c r="D51" s="7" t="e">
        <f>VLOOKUP($B51, 'Step 2'!$A$3:$A$287,'Grouping 3'!D$3,FALSE)</f>
        <v>#N/A</v>
      </c>
      <c r="E51" s="7" t="e">
        <f>VLOOKUP($B51, 'Step 2'!$A$3:$A$287,'Grouping 3'!E$3,FALSE)</f>
        <v>#N/A</v>
      </c>
      <c r="F51" s="7" t="e">
        <f>VLOOKUP($B51, 'Step 2'!$A$3:$A$287,'Grouping 3'!F$3,FALSE)</f>
        <v>#N/A</v>
      </c>
      <c r="G51" s="7"/>
      <c r="H51" s="7" t="e">
        <f>VLOOKUP($B51, 'Step 4'!$A$3:$A$287, 'Grouping 3'!H$3,FALSE)</f>
        <v>#N/A</v>
      </c>
      <c r="I51" s="7" t="e">
        <f>VLOOKUP($B51, 'Step 4'!$A$3:$A$287, 'Grouping 3'!I$3,FALSE)</f>
        <v>#N/A</v>
      </c>
      <c r="J51" s="7" t="e">
        <f>VLOOKUP($B51, 'Step 4'!$A$3:$A$287, 'Grouping 3'!J$3,FALSE)</f>
        <v>#N/A</v>
      </c>
      <c r="K51" s="7" t="e">
        <f>VLOOKUP($B51, 'Step 4'!$A$3:$A$287, 'Grouping 3'!K$3,FALSE)</f>
        <v>#N/A</v>
      </c>
      <c r="M51" t="e">
        <f>ROUND(TRUNC(H51/C51,4)*100,1)</f>
        <v>#N/A</v>
      </c>
      <c r="N51" t="e">
        <f>ROUND(TRUNC(I51/D51,4)*100,1)</f>
        <v>#N/A</v>
      </c>
      <c r="O51" t="e">
        <f>ROUND(TRUNC(J51/E51,4)*100,1)</f>
        <v>#N/A</v>
      </c>
      <c r="P51" t="e">
        <f>ROUND(TRUNC(K51/F51,4)*100,1)</f>
        <v>#N/A</v>
      </c>
      <c r="Q51" t="s">
        <v>236</v>
      </c>
    </row>
    <row r="53" spans="1:18" x14ac:dyDescent="0.25">
      <c r="A53" t="s">
        <v>245</v>
      </c>
      <c r="B53" s="14" t="s">
        <v>101</v>
      </c>
      <c r="C53" s="7" t="e">
        <f>VLOOKUP($B53, 'Step 2'!$A$3:$A$287,'Grouping 3'!C$3,FALSE)</f>
        <v>#N/A</v>
      </c>
      <c r="D53" s="7" t="e">
        <f>VLOOKUP($B53, 'Step 2'!$A$3:$A$287,'Grouping 3'!D$3,FALSE)</f>
        <v>#N/A</v>
      </c>
      <c r="E53" s="7" t="e">
        <f>VLOOKUP($B53, 'Step 2'!$A$3:$A$287,'Grouping 3'!E$3,FALSE)</f>
        <v>#N/A</v>
      </c>
      <c r="F53" s="7" t="e">
        <f>VLOOKUP($B53, 'Step 2'!$A$3:$A$287,'Grouping 3'!F$3,FALSE)</f>
        <v>#N/A</v>
      </c>
      <c r="G53" s="7"/>
      <c r="H53" s="7" t="e">
        <f>VLOOKUP($B53, 'Step 4'!$A$3:$A$287, 'Grouping 3'!H$3,FALSE)</f>
        <v>#N/A</v>
      </c>
      <c r="I53" s="7" t="e">
        <f>VLOOKUP($B53, 'Step 4'!$A$3:$A$287, 'Grouping 3'!I$3,FALSE)</f>
        <v>#N/A</v>
      </c>
      <c r="J53" s="7" t="e">
        <f>VLOOKUP($B53, 'Step 4'!$A$3:$A$287, 'Grouping 3'!J$3,FALSE)</f>
        <v>#N/A</v>
      </c>
      <c r="K53" s="7" t="e">
        <f>VLOOKUP($B53, 'Step 4'!$A$3:$A$287, 'Grouping 3'!K$3,FALSE)</f>
        <v>#N/A</v>
      </c>
      <c r="M53" t="e">
        <f>ROUND(TRUNC(H53/C53,4)*100,1)</f>
        <v>#N/A</v>
      </c>
      <c r="N53" t="e">
        <f>ROUND(TRUNC(I53/D53,4)*100,1)</f>
        <v>#N/A</v>
      </c>
      <c r="O53" t="e">
        <f>ROUND(TRUNC(J53/E53,4)*100,1)</f>
        <v>#N/A</v>
      </c>
      <c r="P53" t="e">
        <f>ROUND(TRUNC(K53/F53,4)*100,1)</f>
        <v>#N/A</v>
      </c>
      <c r="R53" t="s">
        <v>68</v>
      </c>
    </row>
    <row r="54" spans="1:18" x14ac:dyDescent="0.25">
      <c r="B54" t="s">
        <v>165</v>
      </c>
      <c r="C54" s="7" t="e">
        <f>VLOOKUP($B54, 'Step 2'!$A$3:$A$287,'Grouping 3'!C$3,FALSE)</f>
        <v>#N/A</v>
      </c>
      <c r="D54" s="7" t="e">
        <f>VLOOKUP($B54, 'Step 2'!$A$3:$A$287,'Grouping 3'!D$3,FALSE)</f>
        <v>#N/A</v>
      </c>
      <c r="E54" s="7" t="e">
        <f>VLOOKUP($B54, 'Step 2'!$A$3:$A$287,'Grouping 3'!E$3,FALSE)</f>
        <v>#N/A</v>
      </c>
      <c r="F54" s="7" t="e">
        <f>VLOOKUP($B54, 'Step 2'!$A$3:$A$287,'Grouping 3'!F$3,FALSE)</f>
        <v>#N/A</v>
      </c>
      <c r="G54" s="7"/>
      <c r="H54" s="7" t="e">
        <f>VLOOKUP($B54, 'Step 4'!$A$3:$A$287, 'Grouping 3'!H$3,FALSE)</f>
        <v>#N/A</v>
      </c>
      <c r="I54" s="7" t="e">
        <f>VLOOKUP($B54, 'Step 4'!$A$3:$A$287, 'Grouping 3'!I$3,FALSE)</f>
        <v>#N/A</v>
      </c>
      <c r="J54" s="7" t="e">
        <f>VLOOKUP($B54, 'Step 4'!$A$3:$A$287, 'Grouping 3'!J$3,FALSE)</f>
        <v>#N/A</v>
      </c>
      <c r="K54" s="7" t="e">
        <f>VLOOKUP($B54, 'Step 4'!$A$3:$A$287, 'Grouping 3'!K$3,FALSE)</f>
        <v>#N/A</v>
      </c>
      <c r="M54" t="e">
        <f t="shared" ref="M54:P57" si="12">ROUND(TRUNC(H54/C54,4)*100,1)</f>
        <v>#N/A</v>
      </c>
      <c r="N54" t="e">
        <f t="shared" si="12"/>
        <v>#N/A</v>
      </c>
      <c r="O54" t="e">
        <f t="shared" si="12"/>
        <v>#N/A</v>
      </c>
      <c r="P54" t="e">
        <f t="shared" si="12"/>
        <v>#N/A</v>
      </c>
      <c r="R54" t="s">
        <v>71</v>
      </c>
    </row>
    <row r="55" spans="1:18" x14ac:dyDescent="0.25">
      <c r="M55" t="e">
        <f t="shared" si="12"/>
        <v>#DIV/0!</v>
      </c>
      <c r="N55" t="e">
        <f t="shared" si="12"/>
        <v>#DIV/0!</v>
      </c>
      <c r="O55" t="e">
        <f t="shared" si="12"/>
        <v>#DIV/0!</v>
      </c>
      <c r="P55" t="e">
        <f t="shared" si="12"/>
        <v>#DIV/0!</v>
      </c>
      <c r="R55" t="s">
        <v>72</v>
      </c>
    </row>
    <row r="56" spans="1:18" x14ac:dyDescent="0.25">
      <c r="M56" t="e">
        <f t="shared" si="12"/>
        <v>#DIV/0!</v>
      </c>
      <c r="N56" t="e">
        <f t="shared" si="12"/>
        <v>#DIV/0!</v>
      </c>
      <c r="O56" t="e">
        <f t="shared" si="12"/>
        <v>#DIV/0!</v>
      </c>
      <c r="P56" t="e">
        <f t="shared" si="12"/>
        <v>#DIV/0!</v>
      </c>
      <c r="R56" t="s">
        <v>99</v>
      </c>
    </row>
    <row r="57" spans="1:18" x14ac:dyDescent="0.25">
      <c r="B57" t="s">
        <v>235</v>
      </c>
      <c r="C57" s="20" t="e">
        <f>SUM(C53:C56)</f>
        <v>#N/A</v>
      </c>
      <c r="D57" s="20" t="e">
        <f t="shared" ref="D57:K57" si="13">SUM(D53:D56)</f>
        <v>#N/A</v>
      </c>
      <c r="E57" s="20" t="e">
        <f t="shared" si="13"/>
        <v>#N/A</v>
      </c>
      <c r="F57" s="20" t="e">
        <f t="shared" si="13"/>
        <v>#N/A</v>
      </c>
      <c r="G57" s="20">
        <f t="shared" si="13"/>
        <v>0</v>
      </c>
      <c r="H57" s="20" t="e">
        <f t="shared" si="13"/>
        <v>#N/A</v>
      </c>
      <c r="I57" s="20" t="e">
        <f t="shared" si="13"/>
        <v>#N/A</v>
      </c>
      <c r="J57" s="20" t="e">
        <f t="shared" si="13"/>
        <v>#N/A</v>
      </c>
      <c r="K57" s="20" t="e">
        <f t="shared" si="13"/>
        <v>#N/A</v>
      </c>
      <c r="M57" t="e">
        <f t="shared" si="12"/>
        <v>#N/A</v>
      </c>
      <c r="N57" t="e">
        <f t="shared" si="12"/>
        <v>#N/A</v>
      </c>
      <c r="O57" t="e">
        <f t="shared" si="12"/>
        <v>#N/A</v>
      </c>
      <c r="P57" t="e">
        <f t="shared" si="12"/>
        <v>#N/A</v>
      </c>
      <c r="R57" t="s">
        <v>101</v>
      </c>
    </row>
    <row r="58" spans="1:18" x14ac:dyDescent="0.25">
      <c r="R58" t="s">
        <v>115</v>
      </c>
    </row>
    <row r="59" spans="1:18" x14ac:dyDescent="0.25">
      <c r="R59" t="s">
        <v>116</v>
      </c>
    </row>
    <row r="60" spans="1:18" x14ac:dyDescent="0.25">
      <c r="R60" t="s">
        <v>128</v>
      </c>
    </row>
    <row r="61" spans="1:18" x14ac:dyDescent="0.25">
      <c r="R61" t="s">
        <v>132</v>
      </c>
    </row>
    <row r="62" spans="1:18" x14ac:dyDescent="0.25">
      <c r="R62" t="s">
        <v>142</v>
      </c>
    </row>
    <row r="63" spans="1:18" x14ac:dyDescent="0.25">
      <c r="R63" t="s">
        <v>143</v>
      </c>
    </row>
    <row r="64" spans="1:18" x14ac:dyDescent="0.25">
      <c r="R64" t="s">
        <v>147</v>
      </c>
    </row>
    <row r="65" spans="1:21" x14ac:dyDescent="0.25">
      <c r="R65" t="s">
        <v>159</v>
      </c>
    </row>
    <row r="66" spans="1:21" x14ac:dyDescent="0.25">
      <c r="R66" t="s">
        <v>165</v>
      </c>
    </row>
    <row r="67" spans="1:21" x14ac:dyDescent="0.25">
      <c r="B67" t="s">
        <v>247</v>
      </c>
    </row>
    <row r="68" spans="1:21" x14ac:dyDescent="0.25">
      <c r="A68" s="14" t="s">
        <v>234</v>
      </c>
      <c r="B68" s="14" t="s">
        <v>164</v>
      </c>
      <c r="C68" s="7" t="e">
        <f>VLOOKUP($B68, 'Step 2'!$A$3:$A$287,'Grouping 3'!C$3,FALSE)</f>
        <v>#N/A</v>
      </c>
      <c r="D68" s="7" t="e">
        <f>VLOOKUP($B68, 'Step 2'!$A$3:$A$287,'Grouping 3'!D$3,FALSE)</f>
        <v>#N/A</v>
      </c>
      <c r="E68" s="7" t="e">
        <f>VLOOKUP($B68, 'Step 2'!$A$3:$A$287,'Grouping 3'!E$3,FALSE)</f>
        <v>#N/A</v>
      </c>
      <c r="F68" s="7" t="e">
        <f>VLOOKUP($B68, 'Step 2'!$A$3:$A$287,'Grouping 3'!F$3,FALSE)</f>
        <v>#N/A</v>
      </c>
      <c r="G68" s="7"/>
      <c r="H68" s="7" t="e">
        <f>VLOOKUP($B68, 'Step 4'!$A$3:$A$287, 'Grouping 3'!H$3,FALSE)</f>
        <v>#N/A</v>
      </c>
      <c r="I68" s="7" t="e">
        <f>VLOOKUP($B68, 'Step 4'!$A$3:$A$287, 'Grouping 3'!I$3,FALSE)</f>
        <v>#N/A</v>
      </c>
      <c r="J68" s="7" t="e">
        <f>VLOOKUP($B68, 'Step 4'!$A$3:$A$287, 'Grouping 3'!J$3,FALSE)</f>
        <v>#N/A</v>
      </c>
      <c r="K68" s="7" t="e">
        <f>VLOOKUP($B68, 'Step 4'!$A$3:$A$287, 'Grouping 3'!K$3,FALSE)</f>
        <v>#N/A</v>
      </c>
      <c r="M68" t="e">
        <f t="shared" ref="M68:P75" si="14">ROUND(TRUNC(H68/C68,4)*100,1)</f>
        <v>#N/A</v>
      </c>
      <c r="N68" t="e">
        <f t="shared" si="14"/>
        <v>#N/A</v>
      </c>
      <c r="O68" t="e">
        <f t="shared" si="14"/>
        <v>#N/A</v>
      </c>
      <c r="P68" t="e">
        <f t="shared" si="14"/>
        <v>#N/A</v>
      </c>
    </row>
    <row r="69" spans="1:21" x14ac:dyDescent="0.25">
      <c r="A69" s="14" t="s">
        <v>234</v>
      </c>
      <c r="B69" s="14" t="s">
        <v>144</v>
      </c>
      <c r="C69" s="7" t="e">
        <f>VLOOKUP($B69, 'Step 2'!$A$3:$A$287,'Grouping 3'!C$3,FALSE)</f>
        <v>#N/A</v>
      </c>
      <c r="D69" s="7" t="e">
        <f>VLOOKUP($B69, 'Step 2'!$A$3:$A$287,'Grouping 3'!D$3,FALSE)</f>
        <v>#N/A</v>
      </c>
      <c r="E69" s="7" t="e">
        <f>VLOOKUP($B69, 'Step 2'!$A$3:$A$287,'Grouping 3'!E$3,FALSE)</f>
        <v>#N/A</v>
      </c>
      <c r="F69" s="7" t="e">
        <f>VLOOKUP($B69, 'Step 2'!$A$3:$A$287,'Grouping 3'!F$3,FALSE)</f>
        <v>#N/A</v>
      </c>
      <c r="G69" s="7"/>
      <c r="H69" s="7" t="e">
        <f>VLOOKUP($B69, 'Step 4'!$A$3:$A$287, 'Grouping 3'!H$3,FALSE)</f>
        <v>#N/A</v>
      </c>
      <c r="I69" s="7" t="e">
        <f>VLOOKUP($B69, 'Step 4'!$A$3:$A$287, 'Grouping 3'!I$3,FALSE)</f>
        <v>#N/A</v>
      </c>
      <c r="J69" s="7" t="e">
        <f>VLOOKUP($B69, 'Step 4'!$A$3:$A$287, 'Grouping 3'!J$3,FALSE)</f>
        <v>#N/A</v>
      </c>
      <c r="K69" s="7" t="e">
        <f>VLOOKUP($B69, 'Step 4'!$A$3:$A$287, 'Grouping 3'!K$3,FALSE)</f>
        <v>#N/A</v>
      </c>
      <c r="M69" t="e">
        <f t="shared" si="14"/>
        <v>#N/A</v>
      </c>
      <c r="N69" t="e">
        <f t="shared" si="14"/>
        <v>#N/A</v>
      </c>
      <c r="O69" t="e">
        <f t="shared" si="14"/>
        <v>#N/A</v>
      </c>
      <c r="P69" t="e">
        <f t="shared" si="14"/>
        <v>#N/A</v>
      </c>
      <c r="R69" t="s">
        <v>165</v>
      </c>
      <c r="T69" t="s">
        <v>182</v>
      </c>
      <c r="U69" s="21" t="s">
        <v>50</v>
      </c>
    </row>
    <row r="70" spans="1:21" x14ac:dyDescent="0.25">
      <c r="B70" s="14" t="s">
        <v>151</v>
      </c>
      <c r="C70" s="7" t="e">
        <f>VLOOKUP($B70, 'Step 2'!$A$3:$A$287,'Grouping 1'!B$3,FALSE)</f>
        <v>#N/A</v>
      </c>
      <c r="D70" s="7" t="e">
        <f>VLOOKUP($B70, 'Step 2'!$A$3:$A$287,'Grouping 1'!C$3,FALSE)</f>
        <v>#N/A</v>
      </c>
      <c r="E70" s="7" t="e">
        <f>VLOOKUP($B70, 'Step 2'!$A$3:$A$287,'Grouping 1'!D$3,FALSE)</f>
        <v>#N/A</v>
      </c>
      <c r="F70" s="7" t="e">
        <f>VLOOKUP($B70, 'Step 2'!$A$3:$A$287,'Grouping 1'!E$3,FALSE)</f>
        <v>#N/A</v>
      </c>
      <c r="G70" s="7"/>
      <c r="H70" s="7" t="e">
        <f>VLOOKUP($B70, 'Step 4'!$A$3:$A$287, 'Grouping 1'!G$3,FALSE)</f>
        <v>#N/A</v>
      </c>
      <c r="I70" s="7" t="e">
        <f>VLOOKUP($B70, 'Step 4'!$A$3:$A$287, 'Grouping 1'!H$3,FALSE)</f>
        <v>#N/A</v>
      </c>
      <c r="J70" s="7" t="e">
        <f>VLOOKUP($B70, 'Step 4'!$A$3:$A$287, 'Grouping 1'!I$3,FALSE)</f>
        <v>#N/A</v>
      </c>
      <c r="K70" s="7" t="e">
        <f>VLOOKUP($B70, 'Step 4'!$A$3:$A$287, 'Grouping 1'!J$3,FALSE)</f>
        <v>#N/A</v>
      </c>
      <c r="M70" t="e">
        <f t="shared" si="14"/>
        <v>#N/A</v>
      </c>
      <c r="N70" t="e">
        <f t="shared" si="14"/>
        <v>#N/A</v>
      </c>
      <c r="O70" t="e">
        <f t="shared" si="14"/>
        <v>#N/A</v>
      </c>
      <c r="P70" t="e">
        <f t="shared" si="14"/>
        <v>#N/A</v>
      </c>
      <c r="R70" t="s">
        <v>68</v>
      </c>
      <c r="T70" t="s">
        <v>194</v>
      </c>
      <c r="U70" s="21" t="s">
        <v>76</v>
      </c>
    </row>
    <row r="71" spans="1:21" x14ac:dyDescent="0.25">
      <c r="B71" s="21" t="s">
        <v>173</v>
      </c>
      <c r="C71" s="7" t="e">
        <f>VLOOKUP($B71, 'Step 2'!$A$3:$A$287,'Grouping 1'!B$3,FALSE)</f>
        <v>#N/A</v>
      </c>
      <c r="D71" s="7" t="e">
        <f>VLOOKUP($B71, 'Step 2'!$A$3:$A$287,'Grouping 1'!C$3,FALSE)</f>
        <v>#N/A</v>
      </c>
      <c r="E71" s="7" t="e">
        <f>VLOOKUP($B71, 'Step 2'!$A$3:$A$287,'Grouping 1'!D$3,FALSE)</f>
        <v>#N/A</v>
      </c>
      <c r="F71" s="7" t="e">
        <f>VLOOKUP($B71, 'Step 2'!$A$3:$A$287,'Grouping 1'!E$3,FALSE)</f>
        <v>#N/A</v>
      </c>
      <c r="G71" s="7"/>
      <c r="H71" s="7" t="e">
        <f>VLOOKUP($B71, 'Step 4'!$A$3:$A$287, 'Grouping 1'!G$3,FALSE)</f>
        <v>#N/A</v>
      </c>
      <c r="I71" s="7" t="e">
        <f>VLOOKUP($B71, 'Step 4'!$A$3:$A$287, 'Grouping 1'!H$3,FALSE)</f>
        <v>#N/A</v>
      </c>
      <c r="J71" s="7" t="e">
        <f>VLOOKUP($B71, 'Step 4'!$A$3:$A$287, 'Grouping 1'!I$3,FALSE)</f>
        <v>#N/A</v>
      </c>
      <c r="K71" s="7" t="e">
        <f>VLOOKUP($B71, 'Step 4'!$A$3:$A$287, 'Grouping 1'!J$3,FALSE)</f>
        <v>#N/A</v>
      </c>
      <c r="M71" t="e">
        <f t="shared" si="14"/>
        <v>#N/A</v>
      </c>
      <c r="N71" t="e">
        <f t="shared" si="14"/>
        <v>#N/A</v>
      </c>
      <c r="O71" t="e">
        <f t="shared" si="14"/>
        <v>#N/A</v>
      </c>
      <c r="P71" t="e">
        <f t="shared" si="14"/>
        <v>#N/A</v>
      </c>
      <c r="R71" t="s">
        <v>116</v>
      </c>
      <c r="T71" t="s">
        <v>195</v>
      </c>
      <c r="U71" s="21" t="s">
        <v>78</v>
      </c>
    </row>
    <row r="72" spans="1:21" x14ac:dyDescent="0.25">
      <c r="C72" s="7"/>
      <c r="D72" s="7"/>
      <c r="E72" s="7"/>
      <c r="F72" s="7"/>
      <c r="G72" s="7"/>
      <c r="H72" s="7"/>
      <c r="I72" s="7"/>
      <c r="J72" s="7"/>
      <c r="K72" s="7"/>
      <c r="M72" t="e">
        <f t="shared" si="14"/>
        <v>#DIV/0!</v>
      </c>
      <c r="N72" t="e">
        <f t="shared" si="14"/>
        <v>#DIV/0!</v>
      </c>
      <c r="O72" t="e">
        <f t="shared" si="14"/>
        <v>#DIV/0!</v>
      </c>
      <c r="P72" t="e">
        <f t="shared" si="14"/>
        <v>#DIV/0!</v>
      </c>
      <c r="R72" t="s">
        <v>154</v>
      </c>
      <c r="T72" t="s">
        <v>208</v>
      </c>
      <c r="U72" s="21" t="s">
        <v>108</v>
      </c>
    </row>
    <row r="73" spans="1:21" x14ac:dyDescent="0.25">
      <c r="C73" s="7"/>
      <c r="D73" s="7"/>
      <c r="E73" s="7"/>
      <c r="F73" s="7"/>
      <c r="G73" s="7"/>
      <c r="H73" s="7"/>
      <c r="I73" s="7"/>
      <c r="J73" s="7"/>
      <c r="K73" s="7"/>
      <c r="M73" t="e">
        <f t="shared" si="14"/>
        <v>#DIV/0!</v>
      </c>
      <c r="N73" t="e">
        <f t="shared" si="14"/>
        <v>#DIV/0!</v>
      </c>
      <c r="O73" t="e">
        <f t="shared" si="14"/>
        <v>#DIV/0!</v>
      </c>
      <c r="P73" t="e">
        <f t="shared" si="14"/>
        <v>#DIV/0!</v>
      </c>
      <c r="R73" t="s">
        <v>50</v>
      </c>
      <c r="T73" t="s">
        <v>210</v>
      </c>
      <c r="U73" s="21" t="s">
        <v>110</v>
      </c>
    </row>
    <row r="74" spans="1:21" x14ac:dyDescent="0.25">
      <c r="C74" s="7"/>
      <c r="D74" s="7"/>
      <c r="E74" s="7"/>
      <c r="F74" s="7"/>
      <c r="G74" s="7"/>
      <c r="H74" s="7"/>
      <c r="I74" s="7"/>
      <c r="J74" s="7"/>
      <c r="K74" s="7"/>
      <c r="M74" t="e">
        <f t="shared" si="14"/>
        <v>#DIV/0!</v>
      </c>
      <c r="N74" t="e">
        <f t="shared" si="14"/>
        <v>#DIV/0!</v>
      </c>
      <c r="O74" t="e">
        <f t="shared" si="14"/>
        <v>#DIV/0!</v>
      </c>
      <c r="P74" t="e">
        <f t="shared" si="14"/>
        <v>#DIV/0!</v>
      </c>
      <c r="R74" t="s">
        <v>76</v>
      </c>
      <c r="T74" t="s">
        <v>183</v>
      </c>
      <c r="U74" s="21" t="s">
        <v>113</v>
      </c>
    </row>
    <row r="75" spans="1:21" x14ac:dyDescent="0.25">
      <c r="B75" t="s">
        <v>246</v>
      </c>
      <c r="C75" s="7" t="e">
        <f>SUM(C68:C74)</f>
        <v>#N/A</v>
      </c>
      <c r="D75" s="7" t="e">
        <f t="shared" ref="D75:K75" si="15">SUM(D68:D74)</f>
        <v>#N/A</v>
      </c>
      <c r="E75" s="7" t="e">
        <f t="shared" si="15"/>
        <v>#N/A</v>
      </c>
      <c r="F75" s="7" t="e">
        <f t="shared" si="15"/>
        <v>#N/A</v>
      </c>
      <c r="G75" s="7">
        <f t="shared" si="15"/>
        <v>0</v>
      </c>
      <c r="H75" s="7" t="e">
        <f t="shared" si="15"/>
        <v>#N/A</v>
      </c>
      <c r="I75" s="7" t="e">
        <f t="shared" si="15"/>
        <v>#N/A</v>
      </c>
      <c r="J75" s="7" t="e">
        <f t="shared" si="15"/>
        <v>#N/A</v>
      </c>
      <c r="K75" s="7" t="e">
        <f t="shared" si="15"/>
        <v>#N/A</v>
      </c>
      <c r="M75" t="e">
        <f t="shared" si="14"/>
        <v>#N/A</v>
      </c>
      <c r="N75" t="e">
        <f t="shared" si="14"/>
        <v>#N/A</v>
      </c>
      <c r="O75" t="e">
        <f t="shared" si="14"/>
        <v>#N/A</v>
      </c>
      <c r="P75" t="e">
        <f t="shared" si="14"/>
        <v>#N/A</v>
      </c>
      <c r="R75" t="s">
        <v>78</v>
      </c>
      <c r="T75" t="s">
        <v>213</v>
      </c>
      <c r="U75" s="21" t="s">
        <v>120</v>
      </c>
    </row>
    <row r="76" spans="1:21" x14ac:dyDescent="0.25">
      <c r="C76" s="7"/>
      <c r="D76" s="7"/>
      <c r="E76" s="7"/>
      <c r="F76" s="7"/>
      <c r="G76" s="7"/>
      <c r="H76" s="7"/>
      <c r="I76" s="7"/>
      <c r="J76" s="7"/>
      <c r="K76" s="7"/>
      <c r="R76" t="s">
        <v>108</v>
      </c>
      <c r="T76" t="s">
        <v>214</v>
      </c>
      <c r="U76" s="21" t="s">
        <v>125</v>
      </c>
    </row>
    <row r="77" spans="1:21" x14ac:dyDescent="0.25">
      <c r="C77" s="7"/>
      <c r="D77" s="7"/>
      <c r="E77" s="7"/>
      <c r="F77" s="7"/>
      <c r="G77" s="7"/>
      <c r="H77" s="7"/>
      <c r="I77" s="7"/>
      <c r="J77" s="7"/>
      <c r="K77" s="7"/>
      <c r="R77" t="s">
        <v>110</v>
      </c>
      <c r="T77" t="s">
        <v>215</v>
      </c>
      <c r="U77" s="21" t="s">
        <v>126</v>
      </c>
    </row>
    <row r="78" spans="1:21" x14ac:dyDescent="0.25">
      <c r="C78" s="7"/>
      <c r="D78" s="7"/>
      <c r="E78" s="7"/>
      <c r="F78" s="7"/>
      <c r="G78" s="7"/>
      <c r="H78" s="7"/>
      <c r="I78" s="7"/>
      <c r="J78" s="7"/>
      <c r="K78" s="7"/>
      <c r="T78" t="s">
        <v>216</v>
      </c>
      <c r="U78" s="21" t="s">
        <v>130</v>
      </c>
    </row>
    <row r="79" spans="1:21" x14ac:dyDescent="0.25">
      <c r="A79" s="14" t="s">
        <v>234</v>
      </c>
      <c r="B79" s="14" t="s">
        <v>164</v>
      </c>
      <c r="C79" s="7" t="e">
        <f>VLOOKUP($B79, 'Step 2'!$A$3:$A$287,'Grouping 3'!C$3,FALSE)</f>
        <v>#N/A</v>
      </c>
      <c r="D79" s="7" t="e">
        <f>VLOOKUP($B79, 'Step 2'!$A$3:$A$287,'Grouping 3'!D$3,FALSE)</f>
        <v>#N/A</v>
      </c>
      <c r="E79" s="7" t="e">
        <f>VLOOKUP($B79, 'Step 2'!$A$3:$A$287,'Grouping 3'!E$3,FALSE)</f>
        <v>#N/A</v>
      </c>
      <c r="F79" s="7" t="e">
        <f>VLOOKUP($B79, 'Step 2'!$A$3:$A$287,'Grouping 3'!F$3,FALSE)</f>
        <v>#N/A</v>
      </c>
      <c r="G79" s="7"/>
      <c r="H79" s="7" t="e">
        <f>VLOOKUP($B79, 'Step 4'!$A$3:$A$287, 'Grouping 3'!H$3,FALSE)</f>
        <v>#N/A</v>
      </c>
      <c r="I79" s="7" t="e">
        <f>VLOOKUP($B79, 'Step 4'!$A$3:$A$287, 'Grouping 3'!I$3,FALSE)</f>
        <v>#N/A</v>
      </c>
      <c r="J79" s="7" t="e">
        <f>VLOOKUP($B79, 'Step 4'!$A$3:$A$287, 'Grouping 3'!J$3,FALSE)</f>
        <v>#N/A</v>
      </c>
      <c r="K79" s="7" t="e">
        <f>VLOOKUP($B79, 'Step 4'!$A$3:$A$287, 'Grouping 3'!K$3,FALSE)</f>
        <v>#N/A</v>
      </c>
      <c r="M79" t="e">
        <f t="shared" ref="M79:P79" si="16">ROUND(TRUNC(H79/C79,4)*100,1)</f>
        <v>#N/A</v>
      </c>
      <c r="N79" t="e">
        <f t="shared" si="16"/>
        <v>#N/A</v>
      </c>
      <c r="O79" t="e">
        <f t="shared" si="16"/>
        <v>#N/A</v>
      </c>
      <c r="P79" t="e">
        <f t="shared" si="16"/>
        <v>#N/A</v>
      </c>
      <c r="R79" t="s">
        <v>130</v>
      </c>
      <c r="T79" t="s">
        <v>217</v>
      </c>
      <c r="U79" s="21" t="s">
        <v>141</v>
      </c>
    </row>
    <row r="80" spans="1:21" x14ac:dyDescent="0.25">
      <c r="A80" t="s">
        <v>245</v>
      </c>
      <c r="B80" s="14" t="s">
        <v>101</v>
      </c>
      <c r="C80" s="7" t="e">
        <f>VLOOKUP($B80, 'Step 2'!$A$3:$A$287,'Grouping 3'!C$3,FALSE)</f>
        <v>#N/A</v>
      </c>
      <c r="D80" s="7" t="e">
        <f>VLOOKUP($B80, 'Step 2'!$A$3:$A$287,'Grouping 3'!D$3,FALSE)</f>
        <v>#N/A</v>
      </c>
      <c r="E80" s="7" t="e">
        <f>VLOOKUP($B80, 'Step 2'!$A$3:$A$287,'Grouping 3'!E$3,FALSE)</f>
        <v>#N/A</v>
      </c>
      <c r="F80" s="7" t="e">
        <f>VLOOKUP($B80, 'Step 2'!$A$3:$A$287,'Grouping 3'!F$3,FALSE)</f>
        <v>#N/A</v>
      </c>
      <c r="G80" s="7"/>
      <c r="H80" s="7" t="e">
        <f>VLOOKUP($B80, 'Step 4'!$A$3:$A$287, 'Grouping 3'!H$3,FALSE)</f>
        <v>#N/A</v>
      </c>
      <c r="I80" s="7" t="e">
        <f>VLOOKUP($B80, 'Step 4'!$A$3:$A$287, 'Grouping 3'!I$3,FALSE)</f>
        <v>#N/A</v>
      </c>
      <c r="J80" s="7" t="e">
        <f>VLOOKUP($B80, 'Step 4'!$A$3:$A$287, 'Grouping 3'!J$3,FALSE)</f>
        <v>#N/A</v>
      </c>
      <c r="K80" s="7" t="e">
        <f>VLOOKUP($B80, 'Step 4'!$A$3:$A$287, 'Grouping 3'!K$3,FALSE)</f>
        <v>#N/A</v>
      </c>
      <c r="M80" t="e">
        <f>ROUND(TRUNC(H80/C80,4)*100,1)</f>
        <v>#N/A</v>
      </c>
      <c r="N80" t="e">
        <f>ROUND(TRUNC(I80/D80,4)*100,1)</f>
        <v>#N/A</v>
      </c>
      <c r="O80" t="e">
        <f>ROUND(TRUNC(J80/E80,4)*100,1)</f>
        <v>#N/A</v>
      </c>
      <c r="P80" t="e">
        <f>ROUND(TRUNC(K80/F80,4)*100,1)</f>
        <v>#N/A</v>
      </c>
      <c r="R80" t="s">
        <v>68</v>
      </c>
      <c r="T80" t="s">
        <v>218</v>
      </c>
      <c r="U80" s="21"/>
    </row>
    <row r="81" spans="2:21" x14ac:dyDescent="0.25">
      <c r="B81" t="s">
        <v>125</v>
      </c>
      <c r="C81" s="7" t="e">
        <f>VLOOKUP($B81, 'Step 2'!$A$3:$A$287,'Grouping 3'!C$3,FALSE)</f>
        <v>#N/A</v>
      </c>
      <c r="D81" s="7" t="e">
        <f>VLOOKUP($B81, 'Step 2'!$A$3:$A$287,'Grouping 3'!D$3,FALSE)</f>
        <v>#N/A</v>
      </c>
      <c r="E81" s="7" t="e">
        <f>VLOOKUP($B81, 'Step 2'!$A$3:$A$287,'Grouping 3'!E$3,FALSE)</f>
        <v>#N/A</v>
      </c>
      <c r="F81" s="7" t="e">
        <f>VLOOKUP($B81, 'Step 2'!$A$3:$A$287,'Grouping 3'!F$3,FALSE)</f>
        <v>#N/A</v>
      </c>
      <c r="G81" s="7"/>
      <c r="H81" s="7" t="e">
        <f>VLOOKUP($B81, 'Step 4'!$A$3:$A$287, 'Grouping 3'!H$3,FALSE)</f>
        <v>#N/A</v>
      </c>
      <c r="I81" s="7" t="e">
        <f>VLOOKUP($B81, 'Step 4'!$A$3:$A$287, 'Grouping 3'!I$3,FALSE)</f>
        <v>#N/A</v>
      </c>
      <c r="J81" s="7" t="e">
        <f>VLOOKUP($B81, 'Step 4'!$A$3:$A$287, 'Grouping 3'!J$3,FALSE)</f>
        <v>#N/A</v>
      </c>
      <c r="K81" s="7" t="e">
        <f>VLOOKUP($B81, 'Step 4'!$A$3:$A$287, 'Grouping 3'!K$3,FALSE)</f>
        <v>#N/A</v>
      </c>
      <c r="M81" t="e">
        <f t="shared" ref="M81:P83" si="17">ROUND(TRUNC(H81/C81,4)*100,1)</f>
        <v>#N/A</v>
      </c>
      <c r="N81" t="e">
        <f t="shared" si="17"/>
        <v>#N/A</v>
      </c>
      <c r="O81" t="e">
        <f t="shared" si="17"/>
        <v>#N/A</v>
      </c>
      <c r="P81" t="e">
        <f t="shared" si="17"/>
        <v>#N/A</v>
      </c>
      <c r="R81" t="s">
        <v>165</v>
      </c>
      <c r="S81" t="s">
        <v>248</v>
      </c>
      <c r="T81" t="s">
        <v>219</v>
      </c>
      <c r="U81" s="21" t="s">
        <v>151</v>
      </c>
    </row>
    <row r="82" spans="2:21" x14ac:dyDescent="0.25">
      <c r="C82" s="7"/>
      <c r="D82" s="7"/>
      <c r="E82" s="7"/>
      <c r="F82" s="7"/>
      <c r="G82" s="7"/>
      <c r="H82" s="7"/>
      <c r="I82" s="7"/>
      <c r="J82" s="7"/>
      <c r="K82" s="7"/>
      <c r="M82" t="e">
        <f t="shared" si="17"/>
        <v>#DIV/0!</v>
      </c>
      <c r="N82" t="e">
        <f t="shared" si="17"/>
        <v>#DIV/0!</v>
      </c>
      <c r="O82" t="e">
        <f t="shared" si="17"/>
        <v>#DIV/0!</v>
      </c>
      <c r="P82" t="e">
        <f t="shared" si="17"/>
        <v>#DIV/0!</v>
      </c>
      <c r="T82" t="s">
        <v>220</v>
      </c>
      <c r="U82" s="21" t="s">
        <v>152</v>
      </c>
    </row>
    <row r="83" spans="2:21" x14ac:dyDescent="0.25">
      <c r="B83" t="s">
        <v>246</v>
      </c>
      <c r="C83" s="7" t="e">
        <f>SUM(C79:C82)</f>
        <v>#N/A</v>
      </c>
      <c r="D83" s="7" t="e">
        <f t="shared" ref="D83:K83" si="18">SUM(D79:D82)</f>
        <v>#N/A</v>
      </c>
      <c r="E83" s="7" t="e">
        <f t="shared" si="18"/>
        <v>#N/A</v>
      </c>
      <c r="F83" s="7" t="e">
        <f t="shared" si="18"/>
        <v>#N/A</v>
      </c>
      <c r="G83" s="7">
        <f t="shared" si="18"/>
        <v>0</v>
      </c>
      <c r="H83" s="7" t="e">
        <f t="shared" si="18"/>
        <v>#N/A</v>
      </c>
      <c r="I83" s="7" t="e">
        <f t="shared" si="18"/>
        <v>#N/A</v>
      </c>
      <c r="J83" s="7" t="e">
        <f t="shared" si="18"/>
        <v>#N/A</v>
      </c>
      <c r="K83" s="7" t="e">
        <f t="shared" si="18"/>
        <v>#N/A</v>
      </c>
      <c r="M83" t="e">
        <f t="shared" si="17"/>
        <v>#N/A</v>
      </c>
      <c r="N83" t="e">
        <f t="shared" si="17"/>
        <v>#N/A</v>
      </c>
      <c r="O83" t="e">
        <f t="shared" si="17"/>
        <v>#N/A</v>
      </c>
      <c r="P83" t="e">
        <f t="shared" si="17"/>
        <v>#N/A</v>
      </c>
      <c r="R83" t="s">
        <v>154</v>
      </c>
      <c r="T83" t="s">
        <v>221</v>
      </c>
      <c r="U83" s="21" t="s">
        <v>154</v>
      </c>
    </row>
    <row r="84" spans="2:21" x14ac:dyDescent="0.25">
      <c r="C84" s="7"/>
      <c r="D84" s="7"/>
      <c r="E84" s="7"/>
      <c r="F84" s="7"/>
      <c r="G84" s="7"/>
      <c r="H84" s="7"/>
      <c r="I84" s="7"/>
      <c r="J84" s="7"/>
      <c r="K84" s="7"/>
      <c r="R84" t="s">
        <v>125</v>
      </c>
      <c r="T84" t="s">
        <v>222</v>
      </c>
      <c r="U84" s="21"/>
    </row>
    <row r="85" spans="2:21" x14ac:dyDescent="0.25">
      <c r="C85" s="7"/>
      <c r="D85" s="7"/>
      <c r="E85" s="7"/>
      <c r="F85" s="7"/>
      <c r="G85" s="7"/>
      <c r="H85" s="7"/>
      <c r="I85" s="7"/>
      <c r="J85" s="7"/>
      <c r="K85" s="7"/>
      <c r="T85" t="s">
        <v>223</v>
      </c>
      <c r="U85" s="21" t="s">
        <v>169</v>
      </c>
    </row>
    <row r="86" spans="2:21" x14ac:dyDescent="0.25">
      <c r="C86" s="7"/>
      <c r="D86" s="7"/>
      <c r="E86" s="7"/>
      <c r="F86" s="7"/>
      <c r="G86" s="7"/>
      <c r="H86" s="7"/>
      <c r="I86" s="7"/>
      <c r="J86" s="7"/>
      <c r="K86" s="7"/>
      <c r="R86" t="s">
        <v>113</v>
      </c>
      <c r="T86" t="s">
        <v>224</v>
      </c>
      <c r="U86" s="21" t="s">
        <v>173</v>
      </c>
    </row>
    <row r="87" spans="2:21" x14ac:dyDescent="0.25">
      <c r="C87" s="7"/>
      <c r="D87" s="7"/>
      <c r="E87" s="7"/>
      <c r="F87" s="7"/>
      <c r="G87" s="7"/>
      <c r="H87" s="7"/>
      <c r="I87" s="7"/>
      <c r="J87" s="7"/>
      <c r="K87" s="7"/>
      <c r="R87" t="s">
        <v>120</v>
      </c>
    </row>
    <row r="88" spans="2:21" x14ac:dyDescent="0.25">
      <c r="C88" s="7"/>
      <c r="D88" s="7"/>
      <c r="E88" s="7"/>
      <c r="F88" s="7"/>
      <c r="G88" s="7"/>
      <c r="H88" s="7"/>
      <c r="I88" s="7"/>
      <c r="J88" s="7"/>
      <c r="K88" s="7"/>
      <c r="R88" t="s">
        <v>125</v>
      </c>
    </row>
    <row r="89" spans="2:21" x14ac:dyDescent="0.25">
      <c r="C89" s="7"/>
      <c r="D89" s="7"/>
      <c r="E89" s="7"/>
      <c r="F89" s="7"/>
      <c r="G89" s="7"/>
      <c r="H89" s="7"/>
      <c r="I89" s="7"/>
      <c r="J89" s="7"/>
      <c r="K89" s="7"/>
      <c r="R89" t="s">
        <v>126</v>
      </c>
    </row>
    <row r="90" spans="2:21" x14ac:dyDescent="0.25">
      <c r="C90" s="7"/>
      <c r="D90" s="7"/>
      <c r="E90" s="7"/>
      <c r="F90" s="7"/>
      <c r="G90" s="7"/>
      <c r="H90" s="7"/>
      <c r="I90" s="7"/>
      <c r="J90" s="7"/>
      <c r="K90" s="7"/>
      <c r="R90" t="s">
        <v>130</v>
      </c>
    </row>
    <row r="91" spans="2:21" x14ac:dyDescent="0.25">
      <c r="C91" s="7"/>
      <c r="D91" s="7"/>
      <c r="E91" s="7"/>
      <c r="F91" s="7"/>
      <c r="G91" s="7"/>
      <c r="H91" s="7"/>
      <c r="I91" s="7"/>
      <c r="J91" s="7"/>
      <c r="K91" s="7"/>
      <c r="R91" t="s">
        <v>141</v>
      </c>
    </row>
    <row r="92" spans="2:21" x14ac:dyDescent="0.25">
      <c r="C92" s="7"/>
      <c r="D92" s="7"/>
      <c r="E92" s="7"/>
      <c r="F92" s="7"/>
      <c r="G92" s="7"/>
      <c r="H92" s="7"/>
      <c r="I92" s="7"/>
      <c r="J92" s="7"/>
      <c r="K92" s="7"/>
      <c r="R92" s="19" t="s">
        <v>144</v>
      </c>
      <c r="S92" t="s">
        <v>16</v>
      </c>
    </row>
    <row r="93" spans="2:21" x14ac:dyDescent="0.25">
      <c r="R93" t="s">
        <v>151</v>
      </c>
    </row>
    <row r="94" spans="2:21" x14ac:dyDescent="0.25">
      <c r="R94" t="s">
        <v>152</v>
      </c>
    </row>
    <row r="95" spans="2:21" x14ac:dyDescent="0.25">
      <c r="R95" t="s">
        <v>154</v>
      </c>
    </row>
    <row r="96" spans="2:21" x14ac:dyDescent="0.25">
      <c r="R96" t="s">
        <v>164</v>
      </c>
    </row>
    <row r="97" spans="1:20" x14ac:dyDescent="0.25">
      <c r="R97" t="s">
        <v>169</v>
      </c>
      <c r="S97" t="s">
        <v>15</v>
      </c>
    </row>
    <row r="98" spans="1:20" x14ac:dyDescent="0.25">
      <c r="R98" t="s">
        <v>173</v>
      </c>
      <c r="S98" t="s">
        <v>15</v>
      </c>
    </row>
    <row r="99" spans="1:20" x14ac:dyDescent="0.25">
      <c r="R99" t="s">
        <v>237</v>
      </c>
    </row>
    <row r="105" spans="1:20" x14ac:dyDescent="0.25">
      <c r="A105" s="12" t="s">
        <v>238</v>
      </c>
      <c r="B105" s="12" t="s">
        <v>151</v>
      </c>
      <c r="C105" s="7" t="e">
        <f>VLOOKUP($B105, 'Step 2'!$A$3:$A$287,'Grouping 1'!B$3,FALSE)</f>
        <v>#N/A</v>
      </c>
      <c r="D105" s="7" t="e">
        <f>VLOOKUP($B105, 'Step 2'!$A$3:$A$287,'Grouping 1'!C$3,FALSE)</f>
        <v>#N/A</v>
      </c>
      <c r="E105" s="7" t="e">
        <f>VLOOKUP($B105, 'Step 2'!$A$3:$A$287,'Grouping 1'!D$3,FALSE)</f>
        <v>#N/A</v>
      </c>
      <c r="F105" s="7" t="e">
        <f>VLOOKUP($B105, 'Step 2'!$A$3:$A$287,'Grouping 1'!E$3,FALSE)</f>
        <v>#N/A</v>
      </c>
      <c r="G105" s="7"/>
      <c r="H105" s="7" t="e">
        <f>VLOOKUP($B105, 'Step 4'!$A$3:$A$287, 'Grouping 1'!G$3,FALSE)</f>
        <v>#N/A</v>
      </c>
      <c r="I105" s="7" t="e">
        <f>VLOOKUP($B105, 'Step 4'!$A$3:$A$287, 'Grouping 1'!H$3,FALSE)</f>
        <v>#N/A</v>
      </c>
      <c r="J105" s="7" t="e">
        <f>VLOOKUP($B105, 'Step 4'!$A$3:$A$287, 'Grouping 1'!I$3,FALSE)</f>
        <v>#N/A</v>
      </c>
      <c r="K105" s="7" t="e">
        <f>VLOOKUP($B105, 'Step 4'!$A$3:$A$287, 'Grouping 1'!J$3,FALSE)</f>
        <v>#N/A</v>
      </c>
      <c r="M105" t="e">
        <f>ROUND(TRUNC(H105/C105,4)*100,1)</f>
        <v>#N/A</v>
      </c>
      <c r="N105" t="e">
        <f>ROUND(TRUNC(I105/D105,4)*100,1)</f>
        <v>#N/A</v>
      </c>
      <c r="O105" t="e">
        <f>ROUND(TRUNC(J105/E105,4)*100,1)</f>
        <v>#N/A</v>
      </c>
      <c r="P105" t="e">
        <f>ROUND(TRUNC(K105/F105,4)*100,1)</f>
        <v>#N/A</v>
      </c>
      <c r="R105" t="s">
        <v>87</v>
      </c>
      <c r="S105" t="s">
        <v>16</v>
      </c>
      <c r="T105" t="s">
        <v>51</v>
      </c>
    </row>
    <row r="106" spans="1:20" x14ac:dyDescent="0.25">
      <c r="A106" s="12" t="s">
        <v>233</v>
      </c>
      <c r="B106" s="13" t="s">
        <v>79</v>
      </c>
      <c r="C106" s="7" t="e">
        <f>VLOOKUP($B106, 'Step 2'!$A$3:$A$287,'Grouping 1'!B$3,FALSE)</f>
        <v>#N/A</v>
      </c>
      <c r="D106" s="7" t="e">
        <f>VLOOKUP($B106, 'Step 2'!$A$3:$A$287,'Grouping 1'!C$3,FALSE)</f>
        <v>#N/A</v>
      </c>
      <c r="E106" s="7" t="e">
        <f>VLOOKUP($B106, 'Step 2'!$A$3:$A$287,'Grouping 1'!D$3,FALSE)</f>
        <v>#N/A</v>
      </c>
      <c r="F106" s="7" t="e">
        <f>VLOOKUP($B106, 'Step 2'!$A$3:$A$287,'Grouping 1'!E$3,FALSE)</f>
        <v>#N/A</v>
      </c>
      <c r="G106" s="7"/>
      <c r="H106" s="7" t="e">
        <f>VLOOKUP($B106, 'Step 4'!$A$3:$A$287, 'Grouping 1'!G$3,FALSE)</f>
        <v>#N/A</v>
      </c>
      <c r="I106" s="7" t="e">
        <f>VLOOKUP($B106, 'Step 4'!$A$3:$A$287, 'Grouping 1'!H$3,FALSE)</f>
        <v>#N/A</v>
      </c>
      <c r="J106" s="7" t="e">
        <f>VLOOKUP($B106, 'Step 4'!$A$3:$A$287, 'Grouping 1'!I$3,FALSE)</f>
        <v>#N/A</v>
      </c>
      <c r="K106" s="7" t="e">
        <f>VLOOKUP($B106, 'Step 4'!$A$3:$A$287, 'Grouping 1'!J$3,FALSE)</f>
        <v>#N/A</v>
      </c>
      <c r="M106" t="e">
        <f t="shared" ref="M106:P113" si="19">ROUND(TRUNC(H106/C106,4)*100,1)</f>
        <v>#N/A</v>
      </c>
      <c r="N106" t="e">
        <f t="shared" si="19"/>
        <v>#N/A</v>
      </c>
      <c r="O106" t="e">
        <f t="shared" si="19"/>
        <v>#N/A</v>
      </c>
      <c r="P106" t="e">
        <f t="shared" si="19"/>
        <v>#N/A</v>
      </c>
      <c r="R106" t="s">
        <v>103</v>
      </c>
      <c r="S106" t="s">
        <v>15</v>
      </c>
      <c r="T106" t="s">
        <v>60</v>
      </c>
    </row>
    <row r="107" spans="1:20" x14ac:dyDescent="0.25">
      <c r="A107" s="12" t="s">
        <v>233</v>
      </c>
      <c r="B107" s="13" t="s">
        <v>145</v>
      </c>
      <c r="C107" s="7" t="e">
        <f>VLOOKUP($B107, 'Step 2'!$A$3:$A$287,'Grouping 1'!B$3,FALSE)</f>
        <v>#N/A</v>
      </c>
      <c r="D107" s="7" t="e">
        <f>VLOOKUP($B107, 'Step 2'!$A$3:$A$287,'Grouping 1'!C$3,FALSE)</f>
        <v>#N/A</v>
      </c>
      <c r="E107" s="7" t="e">
        <f>VLOOKUP($B107, 'Step 2'!$A$3:$A$287,'Grouping 1'!D$3,FALSE)</f>
        <v>#N/A</v>
      </c>
      <c r="F107" s="7" t="e">
        <f>VLOOKUP($B107, 'Step 2'!$A$3:$A$287,'Grouping 1'!E$3,FALSE)</f>
        <v>#N/A</v>
      </c>
      <c r="G107" s="7"/>
      <c r="H107" s="7" t="e">
        <f>VLOOKUP($B107, 'Step 4'!$A$3:$A$287, 'Grouping 1'!G$3,FALSE)</f>
        <v>#N/A</v>
      </c>
      <c r="I107" s="7" t="e">
        <f>VLOOKUP($B107, 'Step 4'!$A$3:$A$287, 'Grouping 1'!H$3,FALSE)</f>
        <v>#N/A</v>
      </c>
      <c r="J107" s="7" t="e">
        <f>VLOOKUP($B107, 'Step 4'!$A$3:$A$287, 'Grouping 1'!I$3,FALSE)</f>
        <v>#N/A</v>
      </c>
      <c r="K107" s="7" t="e">
        <f>VLOOKUP($B107, 'Step 4'!$A$3:$A$287, 'Grouping 1'!J$3,FALSE)</f>
        <v>#N/A</v>
      </c>
      <c r="M107" t="e">
        <f t="shared" si="19"/>
        <v>#N/A</v>
      </c>
      <c r="N107" t="e">
        <f t="shared" si="19"/>
        <v>#N/A</v>
      </c>
      <c r="O107" t="e">
        <f t="shared" si="19"/>
        <v>#N/A</v>
      </c>
      <c r="P107" t="e">
        <f t="shared" si="19"/>
        <v>#N/A</v>
      </c>
      <c r="R107" t="s">
        <v>114</v>
      </c>
      <c r="S107" t="s">
        <v>15</v>
      </c>
      <c r="T107" t="s">
        <v>64</v>
      </c>
    </row>
    <row r="108" spans="1:20" x14ac:dyDescent="0.25">
      <c r="B108" t="s">
        <v>87</v>
      </c>
      <c r="C108" s="7" t="e">
        <f>VLOOKUP($B108, 'Step 2'!$A$3:$A$287,'Grouping 1'!B$3,FALSE)</f>
        <v>#N/A</v>
      </c>
      <c r="D108" s="7" t="e">
        <f>VLOOKUP($B108, 'Step 2'!$A$3:$A$287,'Grouping 1'!C$3,FALSE)</f>
        <v>#N/A</v>
      </c>
      <c r="E108" s="7" t="e">
        <f>VLOOKUP($B108, 'Step 2'!$A$3:$A$287,'Grouping 1'!D$3,FALSE)</f>
        <v>#N/A</v>
      </c>
      <c r="F108" s="7" t="e">
        <f>VLOOKUP($B108, 'Step 2'!$A$3:$A$287,'Grouping 1'!E$3,FALSE)</f>
        <v>#N/A</v>
      </c>
      <c r="G108" s="7"/>
      <c r="H108" s="7" t="e">
        <f>VLOOKUP($B108, 'Step 4'!$A$3:$A$287, 'Grouping 1'!G$3,FALSE)</f>
        <v>#N/A</v>
      </c>
      <c r="I108" s="7" t="e">
        <f>VLOOKUP($B108, 'Step 4'!$A$3:$A$287, 'Grouping 1'!H$3,FALSE)</f>
        <v>#N/A</v>
      </c>
      <c r="J108" s="7" t="e">
        <f>VLOOKUP($B108, 'Step 4'!$A$3:$A$287, 'Grouping 1'!I$3,FALSE)</f>
        <v>#N/A</v>
      </c>
      <c r="K108" s="7" t="e">
        <f>VLOOKUP($B108, 'Step 4'!$A$3:$A$287, 'Grouping 1'!J$3,FALSE)</f>
        <v>#N/A</v>
      </c>
      <c r="M108" t="e">
        <f t="shared" si="19"/>
        <v>#N/A</v>
      </c>
      <c r="N108" t="e">
        <f t="shared" si="19"/>
        <v>#N/A</v>
      </c>
      <c r="O108" t="e">
        <f t="shared" si="19"/>
        <v>#N/A</v>
      </c>
      <c r="P108" t="e">
        <f t="shared" si="19"/>
        <v>#N/A</v>
      </c>
      <c r="R108" t="s">
        <v>121</v>
      </c>
      <c r="S108" t="s">
        <v>15</v>
      </c>
    </row>
    <row r="109" spans="1:20" x14ac:dyDescent="0.25">
      <c r="B109" t="s">
        <v>131</v>
      </c>
      <c r="C109" s="7" t="e">
        <f>VLOOKUP($B109, 'Step 2'!$A$3:$A$287,'Grouping 1'!B$3,FALSE)</f>
        <v>#N/A</v>
      </c>
      <c r="D109" s="7" t="e">
        <f>VLOOKUP($B109, 'Step 2'!$A$3:$A$287,'Grouping 1'!C$3,FALSE)</f>
        <v>#N/A</v>
      </c>
      <c r="E109" s="7" t="e">
        <f>VLOOKUP($B109, 'Step 2'!$A$3:$A$287,'Grouping 1'!D$3,FALSE)</f>
        <v>#N/A</v>
      </c>
      <c r="F109" s="7" t="e">
        <f>VLOOKUP($B109, 'Step 2'!$A$3:$A$287,'Grouping 1'!E$3,FALSE)</f>
        <v>#N/A</v>
      </c>
      <c r="G109" s="7"/>
      <c r="H109" s="7" t="e">
        <f>VLOOKUP($B109, 'Step 4'!$A$3:$A$287, 'Grouping 1'!G$3,FALSE)</f>
        <v>#N/A</v>
      </c>
      <c r="I109" s="7" t="e">
        <f>VLOOKUP($B109, 'Step 4'!$A$3:$A$287, 'Grouping 1'!H$3,FALSE)</f>
        <v>#N/A</v>
      </c>
      <c r="J109" s="7" t="e">
        <f>VLOOKUP($B109, 'Step 4'!$A$3:$A$287, 'Grouping 1'!I$3,FALSE)</f>
        <v>#N/A</v>
      </c>
      <c r="K109" s="7" t="e">
        <f>VLOOKUP($B109, 'Step 4'!$A$3:$A$287, 'Grouping 1'!J$3,FALSE)</f>
        <v>#N/A</v>
      </c>
      <c r="M109" t="e">
        <f t="shared" si="19"/>
        <v>#N/A</v>
      </c>
      <c r="N109" t="e">
        <f t="shared" si="19"/>
        <v>#N/A</v>
      </c>
      <c r="O109" t="e">
        <f t="shared" si="19"/>
        <v>#N/A</v>
      </c>
      <c r="P109" t="e">
        <f t="shared" si="19"/>
        <v>#N/A</v>
      </c>
      <c r="R109" t="s">
        <v>136</v>
      </c>
      <c r="S109" t="s">
        <v>15</v>
      </c>
      <c r="T109" t="s">
        <v>80</v>
      </c>
    </row>
    <row r="110" spans="1:20" x14ac:dyDescent="0.25">
      <c r="M110" t="e">
        <f t="shared" si="19"/>
        <v>#DIV/0!</v>
      </c>
      <c r="N110" t="e">
        <f t="shared" si="19"/>
        <v>#DIV/0!</v>
      </c>
      <c r="O110" t="e">
        <f t="shared" si="19"/>
        <v>#DIV/0!</v>
      </c>
      <c r="P110" t="e">
        <f t="shared" si="19"/>
        <v>#DIV/0!</v>
      </c>
      <c r="R110" t="s">
        <v>148</v>
      </c>
      <c r="S110" t="s">
        <v>15</v>
      </c>
      <c r="T110" t="s">
        <v>90</v>
      </c>
    </row>
    <row r="111" spans="1:20" x14ac:dyDescent="0.25">
      <c r="M111" t="e">
        <f t="shared" si="19"/>
        <v>#DIV/0!</v>
      </c>
      <c r="N111" t="e">
        <f t="shared" si="19"/>
        <v>#DIV/0!</v>
      </c>
      <c r="O111" t="e">
        <f t="shared" si="19"/>
        <v>#DIV/0!</v>
      </c>
      <c r="P111" t="e">
        <f t="shared" si="19"/>
        <v>#DIV/0!</v>
      </c>
      <c r="R111" t="s">
        <v>152</v>
      </c>
      <c r="S111" t="s">
        <v>15</v>
      </c>
      <c r="T111" t="s">
        <v>94</v>
      </c>
    </row>
    <row r="112" spans="1:20" x14ac:dyDescent="0.25">
      <c r="M112" t="e">
        <f t="shared" si="19"/>
        <v>#DIV/0!</v>
      </c>
      <c r="N112" t="e">
        <f t="shared" si="19"/>
        <v>#DIV/0!</v>
      </c>
      <c r="O112" t="e">
        <f t="shared" si="19"/>
        <v>#DIV/0!</v>
      </c>
      <c r="P112" t="e">
        <f t="shared" si="19"/>
        <v>#DIV/0!</v>
      </c>
      <c r="R112" t="s">
        <v>160</v>
      </c>
      <c r="S112" t="s">
        <v>15</v>
      </c>
      <c r="T112" t="s">
        <v>95</v>
      </c>
    </row>
    <row r="113" spans="1:20" x14ac:dyDescent="0.25">
      <c r="C113" s="20" t="e">
        <f>SUM(C105:C112)</f>
        <v>#N/A</v>
      </c>
      <c r="D113" s="20" t="e">
        <f t="shared" ref="D113:K113" si="20">SUM(D105:D112)</f>
        <v>#N/A</v>
      </c>
      <c r="E113" s="20" t="e">
        <f t="shared" si="20"/>
        <v>#N/A</v>
      </c>
      <c r="F113" s="20" t="e">
        <f t="shared" si="20"/>
        <v>#N/A</v>
      </c>
      <c r="G113" s="20">
        <f t="shared" si="20"/>
        <v>0</v>
      </c>
      <c r="H113" s="20" t="e">
        <f t="shared" si="20"/>
        <v>#N/A</v>
      </c>
      <c r="I113" s="20" t="e">
        <f t="shared" si="20"/>
        <v>#N/A</v>
      </c>
      <c r="J113" s="20" t="e">
        <f t="shared" si="20"/>
        <v>#N/A</v>
      </c>
      <c r="K113" s="20" t="e">
        <f t="shared" si="20"/>
        <v>#N/A</v>
      </c>
      <c r="M113" t="e">
        <f t="shared" si="19"/>
        <v>#N/A</v>
      </c>
      <c r="N113" t="e">
        <f t="shared" si="19"/>
        <v>#N/A</v>
      </c>
      <c r="O113" t="e">
        <f t="shared" si="19"/>
        <v>#N/A</v>
      </c>
      <c r="P113" t="e">
        <f t="shared" si="19"/>
        <v>#N/A</v>
      </c>
      <c r="R113" t="s">
        <v>170</v>
      </c>
      <c r="S113" t="s">
        <v>15</v>
      </c>
      <c r="T113" t="s">
        <v>103</v>
      </c>
    </row>
    <row r="114" spans="1:20" x14ac:dyDescent="0.25">
      <c r="R114" t="s">
        <v>171</v>
      </c>
      <c r="S114" t="s">
        <v>15</v>
      </c>
      <c r="T114" t="s">
        <v>114</v>
      </c>
    </row>
    <row r="115" spans="1:20" x14ac:dyDescent="0.25">
      <c r="R115" t="s">
        <v>173</v>
      </c>
      <c r="S115" t="s">
        <v>15</v>
      </c>
      <c r="T115" t="s">
        <v>121</v>
      </c>
    </row>
    <row r="116" spans="1:20" x14ac:dyDescent="0.25">
      <c r="R116" t="s">
        <v>175</v>
      </c>
      <c r="S116" t="s">
        <v>15</v>
      </c>
      <c r="T116" t="s">
        <v>133</v>
      </c>
    </row>
    <row r="117" spans="1:20" x14ac:dyDescent="0.25">
      <c r="R117" t="s">
        <v>56</v>
      </c>
      <c r="T117" t="s">
        <v>136</v>
      </c>
    </row>
    <row r="118" spans="1:20" x14ac:dyDescent="0.25">
      <c r="T118" t="s">
        <v>139</v>
      </c>
    </row>
    <row r="119" spans="1:20" x14ac:dyDescent="0.25">
      <c r="A119" s="1" t="s">
        <v>9</v>
      </c>
    </row>
    <row r="120" spans="1:20" x14ac:dyDescent="0.25">
      <c r="A120" s="17" t="s">
        <v>233</v>
      </c>
      <c r="B120" s="17" t="s">
        <v>61</v>
      </c>
      <c r="C120" s="7" t="e">
        <f>VLOOKUP($B120, 'Step 2'!$A$3:$A$287,'Grouping 3'!C$3,FALSE)</f>
        <v>#N/A</v>
      </c>
      <c r="D120" s="7" t="e">
        <f>VLOOKUP($B120, 'Step 2'!$A$3:$A$287,'Grouping 3'!D$3,FALSE)</f>
        <v>#N/A</v>
      </c>
      <c r="E120" s="7" t="e">
        <f>VLOOKUP($B120, 'Step 2'!$A$3:$A$287,'Grouping 3'!E$3,FALSE)</f>
        <v>#N/A</v>
      </c>
      <c r="F120" s="7" t="e">
        <f>VLOOKUP($B120, 'Step 2'!$A$3:$A$287,'Grouping 3'!F$3,FALSE)</f>
        <v>#N/A</v>
      </c>
      <c r="G120" s="7"/>
      <c r="H120" s="7" t="e">
        <f>VLOOKUP($B120, 'Step 4'!$A$3:$A$287, 'Grouping 3'!H$3,FALSE)</f>
        <v>#N/A</v>
      </c>
      <c r="I120" s="7" t="e">
        <f>VLOOKUP($B120, 'Step 4'!$A$3:$A$287, 'Grouping 3'!I$3,FALSE)</f>
        <v>#N/A</v>
      </c>
      <c r="J120" s="7" t="e">
        <f>VLOOKUP($B120, 'Step 4'!$A$3:$A$287, 'Grouping 3'!J$3,FALSE)</f>
        <v>#N/A</v>
      </c>
      <c r="K120" s="7" t="e">
        <f>VLOOKUP($B120, 'Step 4'!$A$3:$A$287, 'Grouping 3'!K$3,FALSE)</f>
        <v>#N/A</v>
      </c>
      <c r="M120" t="e">
        <f t="shared" ref="M120:P122" si="21">ROUND(TRUNC(H120/C120,4)*100,1)</f>
        <v>#N/A</v>
      </c>
      <c r="N120" t="e">
        <f t="shared" si="21"/>
        <v>#N/A</v>
      </c>
      <c r="O120" t="e">
        <f t="shared" si="21"/>
        <v>#N/A</v>
      </c>
      <c r="P120" t="e">
        <f t="shared" si="21"/>
        <v>#N/A</v>
      </c>
      <c r="R120" t="s">
        <v>71</v>
      </c>
      <c r="T120" t="s">
        <v>249</v>
      </c>
    </row>
    <row r="121" spans="1:20" x14ac:dyDescent="0.25">
      <c r="A121" s="17" t="s">
        <v>233</v>
      </c>
      <c r="B121" s="17" t="s">
        <v>106</v>
      </c>
      <c r="C121" s="7" t="e">
        <f>VLOOKUP($B121, 'Step 2'!$A$3:$A$287,'Grouping 3'!C$3,FALSE)</f>
        <v>#N/A</v>
      </c>
      <c r="D121" s="7" t="e">
        <f>VLOOKUP($B121, 'Step 2'!$A$3:$A$287,'Grouping 3'!D$3,FALSE)</f>
        <v>#N/A</v>
      </c>
      <c r="E121" s="7" t="e">
        <f>VLOOKUP($B121, 'Step 2'!$A$3:$A$287,'Grouping 3'!E$3,FALSE)</f>
        <v>#N/A</v>
      </c>
      <c r="F121" s="7" t="e">
        <f>VLOOKUP($B121, 'Step 2'!$A$3:$A$287,'Grouping 3'!F$3,FALSE)</f>
        <v>#N/A</v>
      </c>
      <c r="G121" s="7"/>
      <c r="H121" s="7" t="e">
        <f>VLOOKUP($B121, 'Step 4'!$A$3:$A$287, 'Grouping 3'!H$3,FALSE)</f>
        <v>#N/A</v>
      </c>
      <c r="I121" s="7" t="e">
        <f>VLOOKUP($B121, 'Step 4'!$A$3:$A$287, 'Grouping 3'!I$3,FALSE)</f>
        <v>#N/A</v>
      </c>
      <c r="J121" s="7" t="e">
        <f>VLOOKUP($B121, 'Step 4'!$A$3:$A$287, 'Grouping 3'!J$3,FALSE)</f>
        <v>#N/A</v>
      </c>
      <c r="K121" s="7" t="e">
        <f>VLOOKUP($B121, 'Step 4'!$A$3:$A$287, 'Grouping 3'!K$3,FALSE)</f>
        <v>#N/A</v>
      </c>
      <c r="M121" t="e">
        <f t="shared" si="21"/>
        <v>#N/A</v>
      </c>
      <c r="N121" t="e">
        <f t="shared" si="21"/>
        <v>#N/A</v>
      </c>
      <c r="O121" t="e">
        <f t="shared" si="21"/>
        <v>#N/A</v>
      </c>
      <c r="P121" t="e">
        <f t="shared" si="21"/>
        <v>#N/A</v>
      </c>
      <c r="R121" t="s">
        <v>89</v>
      </c>
      <c r="T121" t="s">
        <v>155</v>
      </c>
    </row>
    <row r="122" spans="1:20" x14ac:dyDescent="0.25">
      <c r="A122" s="17" t="s">
        <v>233</v>
      </c>
      <c r="B122" s="17" t="s">
        <v>127</v>
      </c>
      <c r="C122" s="7" t="e">
        <f>VLOOKUP($B122, 'Step 2'!$A$3:$A$287,'Grouping 3'!C$3,FALSE)</f>
        <v>#N/A</v>
      </c>
      <c r="D122" s="7" t="e">
        <f>VLOOKUP($B122, 'Step 2'!$A$3:$A$287,'Grouping 3'!D$3,FALSE)</f>
        <v>#N/A</v>
      </c>
      <c r="E122" s="7" t="e">
        <f>VLOOKUP($B122, 'Step 2'!$A$3:$A$287,'Grouping 3'!E$3,FALSE)</f>
        <v>#N/A</v>
      </c>
      <c r="F122" s="7" t="e">
        <f>VLOOKUP($B122, 'Step 2'!$A$3:$A$287,'Grouping 3'!F$3,FALSE)</f>
        <v>#N/A</v>
      </c>
      <c r="G122" s="7"/>
      <c r="H122" s="7" t="e">
        <f>VLOOKUP($B122, 'Step 4'!$A$3:$A$287, 'Grouping 3'!H$3,FALSE)</f>
        <v>#N/A</v>
      </c>
      <c r="I122" s="7" t="e">
        <f>VLOOKUP($B122, 'Step 4'!$A$3:$A$287, 'Grouping 3'!I$3,FALSE)</f>
        <v>#N/A</v>
      </c>
      <c r="J122" s="7" t="e">
        <f>VLOOKUP($B122, 'Step 4'!$A$3:$A$287, 'Grouping 3'!J$3,FALSE)</f>
        <v>#N/A</v>
      </c>
      <c r="K122" s="7" t="e">
        <f>VLOOKUP($B122, 'Step 4'!$A$3:$A$287, 'Grouping 3'!K$3,FALSE)</f>
        <v>#N/A</v>
      </c>
      <c r="M122" t="e">
        <f t="shared" si="21"/>
        <v>#N/A</v>
      </c>
      <c r="N122" t="e">
        <f t="shared" si="21"/>
        <v>#N/A</v>
      </c>
      <c r="O122" t="e">
        <f t="shared" si="21"/>
        <v>#N/A</v>
      </c>
      <c r="P122" t="e">
        <f t="shared" si="21"/>
        <v>#N/A</v>
      </c>
      <c r="R122" t="s">
        <v>138</v>
      </c>
      <c r="S122" t="s">
        <v>15</v>
      </c>
      <c r="T122" t="s">
        <v>157</v>
      </c>
    </row>
    <row r="123" spans="1:20" x14ac:dyDescent="0.25">
      <c r="A123" t="s">
        <v>234</v>
      </c>
      <c r="T123" t="s">
        <v>160</v>
      </c>
    </row>
    <row r="124" spans="1:20" x14ac:dyDescent="0.25">
      <c r="A124" s="4"/>
      <c r="C124" s="7"/>
      <c r="D124" s="7"/>
      <c r="E124" s="7"/>
      <c r="F124" s="7"/>
      <c r="G124" s="7"/>
      <c r="H124" s="7"/>
      <c r="I124" s="7"/>
      <c r="J124" s="7"/>
      <c r="K124" s="7"/>
      <c r="T124" t="s">
        <v>167</v>
      </c>
    </row>
    <row r="125" spans="1:20" x14ac:dyDescent="0.25">
      <c r="M125" t="e">
        <f t="shared" ref="M125:P128" si="22">ROUND(TRUNC(H125/C125,4)*100,1)</f>
        <v>#DIV/0!</v>
      </c>
      <c r="N125" t="e">
        <f t="shared" si="22"/>
        <v>#DIV/0!</v>
      </c>
      <c r="O125" t="e">
        <f t="shared" si="22"/>
        <v>#DIV/0!</v>
      </c>
      <c r="P125" t="e">
        <f t="shared" si="22"/>
        <v>#DIV/0!</v>
      </c>
      <c r="T125" t="s">
        <v>170</v>
      </c>
    </row>
    <row r="126" spans="1:20" x14ac:dyDescent="0.25">
      <c r="M126" t="e">
        <f t="shared" si="22"/>
        <v>#DIV/0!</v>
      </c>
      <c r="N126" t="e">
        <f t="shared" si="22"/>
        <v>#DIV/0!</v>
      </c>
      <c r="O126" t="e">
        <f t="shared" si="22"/>
        <v>#DIV/0!</v>
      </c>
      <c r="P126" t="e">
        <f t="shared" si="22"/>
        <v>#DIV/0!</v>
      </c>
      <c r="T126" t="s">
        <v>171</v>
      </c>
    </row>
    <row r="127" spans="1:20" x14ac:dyDescent="0.25">
      <c r="M127" t="e">
        <f t="shared" si="22"/>
        <v>#DIV/0!</v>
      </c>
      <c r="N127" t="e">
        <f t="shared" si="22"/>
        <v>#DIV/0!</v>
      </c>
      <c r="O127" t="e">
        <f t="shared" si="22"/>
        <v>#DIV/0!</v>
      </c>
      <c r="P127" t="e">
        <f t="shared" si="22"/>
        <v>#DIV/0!</v>
      </c>
      <c r="T127" t="s">
        <v>172</v>
      </c>
    </row>
    <row r="128" spans="1:20" x14ac:dyDescent="0.25">
      <c r="B128" t="s">
        <v>235</v>
      </c>
      <c r="C128" s="20" t="e">
        <f>SUM(C120:C124)</f>
        <v>#N/A</v>
      </c>
      <c r="D128" s="20" t="e">
        <f t="shared" ref="D128:K128" si="23">SUM(D120:D124)</f>
        <v>#N/A</v>
      </c>
      <c r="E128" s="20" t="e">
        <f t="shared" si="23"/>
        <v>#N/A</v>
      </c>
      <c r="F128" s="20" t="e">
        <f t="shared" si="23"/>
        <v>#N/A</v>
      </c>
      <c r="G128" s="20">
        <f t="shared" si="23"/>
        <v>0</v>
      </c>
      <c r="H128" s="20" t="e">
        <f t="shared" si="23"/>
        <v>#N/A</v>
      </c>
      <c r="I128" s="20" t="e">
        <f t="shared" si="23"/>
        <v>#N/A</v>
      </c>
      <c r="J128" s="20" t="e">
        <f t="shared" si="23"/>
        <v>#N/A</v>
      </c>
      <c r="K128" s="20" t="e">
        <f t="shared" si="23"/>
        <v>#N/A</v>
      </c>
      <c r="M128" t="e">
        <f>ROUND(TRUNC(H128/C128,4)*100,1)</f>
        <v>#N/A</v>
      </c>
      <c r="N128" t="e">
        <f t="shared" si="22"/>
        <v>#N/A</v>
      </c>
      <c r="O128" t="e">
        <f t="shared" si="22"/>
        <v>#N/A</v>
      </c>
      <c r="P128" t="e">
        <f t="shared" si="22"/>
        <v>#N/A</v>
      </c>
    </row>
    <row r="131" spans="2:19" x14ac:dyDescent="0.25">
      <c r="S131" t="s">
        <v>53</v>
      </c>
    </row>
    <row r="132" spans="2:19" x14ac:dyDescent="0.25">
      <c r="B132" t="s">
        <v>96</v>
      </c>
      <c r="C132" s="7" t="e">
        <f>VLOOKUP($B132, 'Step 2'!$A$3:$A$287,'Grouping 3'!C$3,FALSE)</f>
        <v>#N/A</v>
      </c>
      <c r="D132" s="7" t="e">
        <f>VLOOKUP($B132, 'Step 2'!$A$3:$A$287,'Grouping 3'!D$3,FALSE)</f>
        <v>#N/A</v>
      </c>
      <c r="E132" s="7" t="e">
        <f>VLOOKUP($B132, 'Step 2'!$A$3:$A$287,'Grouping 3'!E$3,FALSE)</f>
        <v>#N/A</v>
      </c>
      <c r="F132" s="7" t="e">
        <f>VLOOKUP($B132, 'Step 2'!$A$3:$A$287,'Grouping 3'!F$3,FALSE)</f>
        <v>#N/A</v>
      </c>
      <c r="G132" s="7"/>
      <c r="H132" s="7" t="e">
        <f>VLOOKUP($B132, 'Step 4'!$A$3:$A$287, 'Grouping 3'!H$3,FALSE)</f>
        <v>#N/A</v>
      </c>
      <c r="I132" s="7" t="e">
        <f>VLOOKUP($B132, 'Step 4'!$A$3:$A$287, 'Grouping 3'!I$3,FALSE)</f>
        <v>#N/A</v>
      </c>
      <c r="J132" s="7" t="e">
        <f>VLOOKUP($B132, 'Step 4'!$A$3:$A$287, 'Grouping 3'!J$3,FALSE)</f>
        <v>#N/A</v>
      </c>
      <c r="K132" s="7" t="e">
        <f>VLOOKUP($B132, 'Step 4'!$A$3:$A$287, 'Grouping 3'!K$3,FALSE)</f>
        <v>#N/A</v>
      </c>
      <c r="M132" t="e">
        <f t="shared" ref="M132:P135" si="24">ROUND(TRUNC(H132/C132,4)*100,1)</f>
        <v>#N/A</v>
      </c>
      <c r="N132" t="e">
        <f t="shared" si="24"/>
        <v>#N/A</v>
      </c>
      <c r="O132" t="e">
        <f t="shared" si="24"/>
        <v>#N/A</v>
      </c>
      <c r="P132" t="e">
        <f t="shared" si="24"/>
        <v>#N/A</v>
      </c>
      <c r="S132" t="s">
        <v>129</v>
      </c>
    </row>
    <row r="133" spans="2:19" x14ac:dyDescent="0.25">
      <c r="B133" t="s">
        <v>89</v>
      </c>
      <c r="C133" s="7" t="e">
        <f>VLOOKUP($B133, 'Step 2'!$A$3:$A$287,'Grouping 3'!C$3,FALSE)</f>
        <v>#N/A</v>
      </c>
      <c r="D133" s="7" t="e">
        <f>VLOOKUP($B133, 'Step 2'!$A$3:$A$287,'Grouping 3'!D$3,FALSE)</f>
        <v>#N/A</v>
      </c>
      <c r="E133" s="7" t="e">
        <f>VLOOKUP($B133, 'Step 2'!$A$3:$A$287,'Grouping 3'!E$3,FALSE)</f>
        <v>#N/A</v>
      </c>
      <c r="F133" s="7" t="e">
        <f>VLOOKUP($B133, 'Step 2'!$A$3:$A$287,'Grouping 3'!F$3,FALSE)</f>
        <v>#N/A</v>
      </c>
      <c r="G133" s="7"/>
      <c r="H133" s="7" t="e">
        <f>VLOOKUP($B133, 'Step 4'!$A$3:$A$287, 'Grouping 3'!H$3,FALSE)</f>
        <v>#N/A</v>
      </c>
      <c r="I133" s="7" t="e">
        <f>VLOOKUP($B133, 'Step 4'!$A$3:$A$287, 'Grouping 3'!I$3,FALSE)</f>
        <v>#N/A</v>
      </c>
      <c r="J133" s="7" t="e">
        <f>VLOOKUP($B133, 'Step 4'!$A$3:$A$287, 'Grouping 3'!J$3,FALSE)</f>
        <v>#N/A</v>
      </c>
      <c r="K133" s="7" t="e">
        <f>VLOOKUP($B133, 'Step 4'!$A$3:$A$287, 'Grouping 3'!K$3,FALSE)</f>
        <v>#N/A</v>
      </c>
      <c r="M133" t="e">
        <f t="shared" si="24"/>
        <v>#N/A</v>
      </c>
      <c r="N133" t="e">
        <f t="shared" si="24"/>
        <v>#N/A</v>
      </c>
      <c r="O133" t="e">
        <f t="shared" si="24"/>
        <v>#N/A</v>
      </c>
      <c r="P133" t="e">
        <f t="shared" si="24"/>
        <v>#N/A</v>
      </c>
      <c r="S133" t="s">
        <v>176</v>
      </c>
    </row>
    <row r="134" spans="2:19" x14ac:dyDescent="0.25">
      <c r="M134" t="e">
        <f t="shared" si="24"/>
        <v>#DIV/0!</v>
      </c>
      <c r="N134" t="e">
        <f t="shared" si="24"/>
        <v>#DIV/0!</v>
      </c>
      <c r="O134" t="e">
        <f t="shared" si="24"/>
        <v>#DIV/0!</v>
      </c>
      <c r="P134" t="e">
        <f t="shared" si="24"/>
        <v>#DIV/0!</v>
      </c>
    </row>
    <row r="135" spans="2:19" x14ac:dyDescent="0.25">
      <c r="C135" s="20" t="e">
        <f>SUM(C132:C134)</f>
        <v>#N/A</v>
      </c>
      <c r="D135" s="20" t="e">
        <f t="shared" ref="D135:K135" si="25">SUM(D132:D134)</f>
        <v>#N/A</v>
      </c>
      <c r="E135" s="20" t="e">
        <f t="shared" si="25"/>
        <v>#N/A</v>
      </c>
      <c r="F135" s="20" t="e">
        <f t="shared" si="25"/>
        <v>#N/A</v>
      </c>
      <c r="G135" s="20">
        <f t="shared" si="25"/>
        <v>0</v>
      </c>
      <c r="H135" s="20" t="e">
        <f t="shared" si="25"/>
        <v>#N/A</v>
      </c>
      <c r="I135" s="20" t="e">
        <f t="shared" si="25"/>
        <v>#N/A</v>
      </c>
      <c r="J135" s="20" t="e">
        <f t="shared" si="25"/>
        <v>#N/A</v>
      </c>
      <c r="K135" s="20" t="e">
        <f t="shared" si="25"/>
        <v>#N/A</v>
      </c>
      <c r="M135" t="e">
        <f t="shared" si="24"/>
        <v>#N/A</v>
      </c>
      <c r="N135" t="e">
        <f t="shared" si="24"/>
        <v>#N/A</v>
      </c>
      <c r="O135" t="e">
        <f t="shared" si="24"/>
        <v>#N/A</v>
      </c>
      <c r="P135" t="e">
        <f t="shared" si="24"/>
        <v>#N/A</v>
      </c>
    </row>
  </sheetData>
  <autoFilter ref="A7:R23" xr:uid="{00000000-0009-0000-0000-000003000000}"/>
  <sortState xmlns:xlrd2="http://schemas.microsoft.com/office/spreadsheetml/2017/richdata2" ref="B8:P22">
    <sortCondition descending="1" ref="P8:P22"/>
  </sortState>
  <conditionalFormatting sqref="A19">
    <cfRule type="duplicateValues" dxfId="41" priority="2"/>
  </conditionalFormatting>
  <conditionalFormatting sqref="A20">
    <cfRule type="duplicateValues" dxfId="40" priority="15"/>
  </conditionalFormatting>
  <conditionalFormatting sqref="A25:A28">
    <cfRule type="duplicateValues" dxfId="39" priority="12"/>
  </conditionalFormatting>
  <conditionalFormatting sqref="A29">
    <cfRule type="duplicateValues" dxfId="38" priority="11"/>
  </conditionalFormatting>
  <conditionalFormatting sqref="B13">
    <cfRule type="duplicateValues" dxfId="37" priority="23"/>
    <cfRule type="duplicateValues" dxfId="36" priority="24"/>
  </conditionalFormatting>
  <conditionalFormatting sqref="B41 S16 B37 B52 B30 S4:S8 B8:B12 B14:B20 B45:B47 S10:S14 B56:B70 B32:B33">
    <cfRule type="duplicateValues" dxfId="35" priority="30"/>
  </conditionalFormatting>
  <conditionalFormatting sqref="B45 A8:B12 A14:B18 A13 B19:B20">
    <cfRule type="duplicateValues" dxfId="34" priority="25"/>
  </conditionalFormatting>
  <conditionalFormatting sqref="B79">
    <cfRule type="duplicateValues" dxfId="33" priority="7"/>
  </conditionalFormatting>
  <conditionalFormatting sqref="M3:P7">
    <cfRule type="cellIs" dxfId="32" priority="28" operator="greaterThanOrEqual">
      <formula>M$34</formula>
    </cfRule>
  </conditionalFormatting>
  <conditionalFormatting sqref="M8:P29 M43:P43 M45:P45 M71 M120:P122 M124:P128 M132:P135">
    <cfRule type="cellIs" dxfId="31" priority="26" operator="greaterThanOrEqual">
      <formula>M$32</formula>
    </cfRule>
  </conditionalFormatting>
  <conditionalFormatting sqref="M33:P33 M37:P37 M41:P42 M46:P47 M52:P52 M58:P68">
    <cfRule type="cellIs" dxfId="30" priority="29" operator="greaterThanOrEqual">
      <formula>M$34</formula>
    </cfRule>
  </conditionalFormatting>
  <conditionalFormatting sqref="M53:P57">
    <cfRule type="cellIs" dxfId="29" priority="8" operator="greaterThanOrEqual">
      <formula>M$32</formula>
    </cfRule>
  </conditionalFormatting>
  <conditionalFormatting sqref="M70:P70">
    <cfRule type="cellIs" dxfId="28" priority="3" operator="greaterThanOrEqual">
      <formula>M$32</formula>
    </cfRule>
  </conditionalFormatting>
  <conditionalFormatting sqref="M75:P75">
    <cfRule type="cellIs" dxfId="27" priority="9" operator="greaterThanOrEqual">
      <formula>M$32</formula>
    </cfRule>
  </conditionalFormatting>
  <conditionalFormatting sqref="M79:P83">
    <cfRule type="cellIs" dxfId="26" priority="6" operator="greaterThanOrEqual">
      <formula>M$34</formula>
    </cfRule>
  </conditionalFormatting>
  <conditionalFormatting sqref="M105:P113">
    <cfRule type="cellIs" dxfId="25" priority="4" operator="greaterThanOrEqual">
      <formula>M$32</formula>
    </cfRule>
  </conditionalFormatting>
  <conditionalFormatting sqref="R35">
    <cfRule type="duplicateValues" dxfId="24" priority="17"/>
  </conditionalFormatting>
  <conditionalFormatting sqref="S20">
    <cfRule type="duplicateValues" dxfId="23" priority="20"/>
  </conditionalFormatting>
  <conditionalFormatting sqref="S35">
    <cfRule type="duplicateValues" dxfId="22" priority="16"/>
  </conditionalFormatting>
  <conditionalFormatting sqref="U20">
    <cfRule type="duplicateValues" dxfId="21" priority="19"/>
  </conditionalFormatting>
  <conditionalFormatting sqref="U21">
    <cfRule type="duplicateValues" dxfId="20" priority="18"/>
  </conditionalFormatting>
  <conditionalFormatting sqref="U35">
    <cfRule type="duplicateValues" dxfId="19" priority="14"/>
  </conditionalFormatting>
  <conditionalFormatting sqref="U36">
    <cfRule type="duplicateValues" dxfId="18" priority="13"/>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7"/>
  <sheetViews>
    <sheetView workbookViewId="0"/>
  </sheetViews>
  <sheetFormatPr defaultColWidth="9.140625" defaultRowHeight="15" x14ac:dyDescent="0.25"/>
  <cols>
    <col min="1" max="1" width="35" customWidth="1"/>
    <col min="2" max="2" width="36.140625" customWidth="1"/>
    <col min="3" max="3" width="16.85546875" customWidth="1"/>
    <col min="4" max="6" width="10.5703125" bestFit="1" customWidth="1"/>
    <col min="8" max="11" width="9.5703125" bestFit="1" customWidth="1"/>
    <col min="13" max="13" width="18" customWidth="1"/>
    <col min="18" max="18" width="25.42578125" customWidth="1"/>
  </cols>
  <sheetData>
    <row r="1" spans="1:19" x14ac:dyDescent="0.25">
      <c r="B1" s="1" t="s">
        <v>0</v>
      </c>
      <c r="C1" s="6">
        <v>41640</v>
      </c>
      <c r="D1" s="6">
        <v>41671</v>
      </c>
      <c r="E1" s="6">
        <v>41699</v>
      </c>
      <c r="F1" s="6">
        <v>41730</v>
      </c>
      <c r="H1" s="6">
        <v>41640</v>
      </c>
      <c r="I1" s="6">
        <v>41671</v>
      </c>
      <c r="J1" s="6">
        <v>41699</v>
      </c>
      <c r="K1" s="6">
        <v>41730</v>
      </c>
      <c r="M1" s="6">
        <v>41640</v>
      </c>
      <c r="N1" s="6">
        <v>41671</v>
      </c>
      <c r="O1" s="6">
        <v>41699</v>
      </c>
      <c r="P1" s="6">
        <v>41730</v>
      </c>
    </row>
    <row r="2" spans="1:19" x14ac:dyDescent="0.25">
      <c r="B2" s="1"/>
      <c r="C2" s="6">
        <v>42339</v>
      </c>
      <c r="D2" s="6">
        <v>42370</v>
      </c>
      <c r="E2" s="6">
        <v>42401</v>
      </c>
      <c r="F2" s="6">
        <v>42430</v>
      </c>
      <c r="H2" s="6">
        <v>42339</v>
      </c>
      <c r="I2" s="6">
        <v>42370</v>
      </c>
      <c r="J2" s="6">
        <v>42401</v>
      </c>
      <c r="K2" s="6">
        <v>42430</v>
      </c>
      <c r="M2" s="6">
        <v>42339</v>
      </c>
      <c r="N2" s="6">
        <v>42370</v>
      </c>
      <c r="O2" s="6">
        <v>42401</v>
      </c>
      <c r="P2" s="6">
        <v>42430</v>
      </c>
    </row>
    <row r="3" spans="1:19" x14ac:dyDescent="0.25">
      <c r="C3" s="8">
        <v>2</v>
      </c>
      <c r="D3" s="8">
        <v>3</v>
      </c>
      <c r="E3" s="8">
        <v>4</v>
      </c>
      <c r="F3" s="8">
        <v>5</v>
      </c>
      <c r="G3" s="9"/>
      <c r="H3" s="8">
        <v>2</v>
      </c>
      <c r="I3" s="8">
        <v>3</v>
      </c>
      <c r="J3" s="8">
        <v>4</v>
      </c>
      <c r="K3" s="8">
        <v>5</v>
      </c>
      <c r="L3" s="9"/>
      <c r="M3" s="8">
        <v>2</v>
      </c>
      <c r="N3" s="8">
        <v>3</v>
      </c>
      <c r="O3" s="8">
        <v>4</v>
      </c>
      <c r="P3" s="8">
        <v>5</v>
      </c>
      <c r="S3" t="s">
        <v>244</v>
      </c>
    </row>
    <row r="4" spans="1:19" x14ac:dyDescent="0.25">
      <c r="A4" t="s">
        <v>232</v>
      </c>
      <c r="C4" s="8"/>
      <c r="D4" s="8"/>
      <c r="E4" s="8"/>
      <c r="F4" s="8"/>
      <c r="G4" s="9"/>
      <c r="H4" s="8"/>
      <c r="I4" s="8"/>
      <c r="J4" s="8"/>
      <c r="K4" s="8"/>
      <c r="L4" s="9"/>
      <c r="M4" s="8"/>
      <c r="N4" s="8"/>
      <c r="O4" s="8"/>
      <c r="P4" s="8"/>
      <c r="S4" t="s">
        <v>239</v>
      </c>
    </row>
    <row r="5" spans="1:19" x14ac:dyDescent="0.25">
      <c r="A5" s="16" t="s">
        <v>85</v>
      </c>
      <c r="B5" s="16" t="s">
        <v>85</v>
      </c>
      <c r="C5" s="7" t="e">
        <f>VLOOKUP($B5, 'Step 2'!$A$3:$A$287,'Grouping 2'!C$3,FALSE)</f>
        <v>#N/A</v>
      </c>
      <c r="D5" s="7" t="e">
        <f>VLOOKUP($B5, 'Step 2'!$A$3:$A$287,'Grouping 2'!D$3,FALSE)</f>
        <v>#N/A</v>
      </c>
      <c r="E5" s="7" t="e">
        <f>VLOOKUP($B5, 'Step 2'!$A$3:$A$287,'Grouping 2'!E$3,FALSE)</f>
        <v>#N/A</v>
      </c>
      <c r="F5" s="7" t="e">
        <f>VLOOKUP($B5, 'Step 2'!$A$3:$A$287,'Grouping 2'!F$3,FALSE)</f>
        <v>#N/A</v>
      </c>
      <c r="G5" s="7"/>
      <c r="H5" s="7" t="e">
        <f>VLOOKUP($B5, 'Step 4'!$A$3:$A$287, 'Grouping 2'!H$3,FALSE)</f>
        <v>#N/A</v>
      </c>
      <c r="I5" s="7" t="e">
        <f>VLOOKUP($B5, 'Step 4'!$A$3:$A$287, 'Grouping 2'!I$3,FALSE)</f>
        <v>#N/A</v>
      </c>
      <c r="J5" s="7" t="e">
        <f>VLOOKUP($B5, 'Step 4'!$A$3:$A$287, 'Grouping 2'!J$3,FALSE)</f>
        <v>#N/A</v>
      </c>
      <c r="K5" s="7" t="e">
        <f>VLOOKUP($B5, 'Step 4'!$A$3:$A$287, 'Grouping 2'!K$3,FALSE)</f>
        <v>#N/A</v>
      </c>
      <c r="M5" t="e">
        <f>ROUND(TRUNC(H5/C5,4)*100,1)</f>
        <v>#N/A</v>
      </c>
      <c r="N5" t="e">
        <f t="shared" ref="N5:P5" si="0">ROUND(TRUNC(I5/D5,4)*100,1)</f>
        <v>#N/A</v>
      </c>
      <c r="O5" t="e">
        <f t="shared" si="0"/>
        <v>#N/A</v>
      </c>
      <c r="P5" t="e">
        <f t="shared" si="0"/>
        <v>#N/A</v>
      </c>
      <c r="S5" t="s">
        <v>1</v>
      </c>
    </row>
    <row r="6" spans="1:19" x14ac:dyDescent="0.25">
      <c r="C6" s="8"/>
      <c r="D6" s="8"/>
      <c r="E6" s="8"/>
      <c r="F6" s="8"/>
      <c r="G6" s="9"/>
      <c r="H6" s="8"/>
      <c r="I6" s="8"/>
      <c r="J6" s="8"/>
      <c r="K6" s="8"/>
      <c r="L6" s="9"/>
      <c r="M6" s="8"/>
      <c r="N6" s="8"/>
      <c r="O6" s="8"/>
      <c r="P6" s="8"/>
      <c r="S6" t="s">
        <v>2</v>
      </c>
    </row>
    <row r="7" spans="1:19" x14ac:dyDescent="0.25">
      <c r="C7" s="8"/>
      <c r="D7" s="8"/>
      <c r="E7" s="8"/>
      <c r="F7" s="8"/>
      <c r="G7" s="9"/>
      <c r="H7" s="8"/>
      <c r="I7" s="8"/>
      <c r="J7" s="8"/>
      <c r="K7" s="8"/>
      <c r="L7" s="9"/>
      <c r="M7" s="8"/>
      <c r="N7" s="8"/>
      <c r="O7" s="8"/>
      <c r="P7" s="8"/>
      <c r="S7" t="s">
        <v>7</v>
      </c>
    </row>
    <row r="8" spans="1:19" x14ac:dyDescent="0.25">
      <c r="B8" s="2"/>
      <c r="C8" s="7"/>
      <c r="D8" s="7"/>
      <c r="E8" s="7"/>
      <c r="F8" s="7"/>
      <c r="G8" s="7"/>
      <c r="H8" s="7"/>
      <c r="I8" s="7"/>
      <c r="J8" s="7"/>
      <c r="K8" s="7"/>
      <c r="S8" t="s">
        <v>3</v>
      </c>
    </row>
    <row r="9" spans="1:19" x14ac:dyDescent="0.25">
      <c r="B9" s="24" t="s">
        <v>122</v>
      </c>
      <c r="C9" s="7" t="e">
        <f>VLOOKUP($B9, 'Step 2'!$A$3:$A$287,'Grouping 2'!C$3,FALSE)</f>
        <v>#N/A</v>
      </c>
      <c r="D9" s="7" t="e">
        <f>VLOOKUP($B9, 'Step 2'!$A$3:$A$287,'Grouping 2'!D$3,FALSE)</f>
        <v>#N/A</v>
      </c>
      <c r="E9" s="7" t="e">
        <f>VLOOKUP($B9, 'Step 2'!$A$3:$A$287,'Grouping 2'!E$3,FALSE)</f>
        <v>#N/A</v>
      </c>
      <c r="F9" s="7" t="e">
        <f>VLOOKUP($B9, 'Step 2'!$A$3:$A$287,'Grouping 2'!F$3,FALSE)</f>
        <v>#N/A</v>
      </c>
      <c r="G9" s="7"/>
      <c r="H9" s="7" t="e">
        <f>VLOOKUP($B9, 'Step 4'!$A$3:$A$287, 'Grouping 2'!H$3,FALSE)</f>
        <v>#N/A</v>
      </c>
      <c r="I9" s="7" t="e">
        <f>VLOOKUP($B9, 'Step 4'!$A$3:$A$287, 'Grouping 2'!I$3,FALSE)</f>
        <v>#N/A</v>
      </c>
      <c r="J9" s="7" t="e">
        <f>VLOOKUP($B9, 'Step 4'!$A$3:$A$287, 'Grouping 2'!J$3,FALSE)</f>
        <v>#N/A</v>
      </c>
      <c r="K9" s="7" t="e">
        <f>VLOOKUP($B9, 'Step 4'!$A$3:$A$287, 'Grouping 2'!K$3,FALSE)</f>
        <v>#N/A</v>
      </c>
      <c r="M9" t="e">
        <f t="shared" ref="M9:M18" si="1">ROUND(TRUNC(H9/C9,4)*100,1)</f>
        <v>#N/A</v>
      </c>
      <c r="N9" t="e">
        <f t="shared" ref="N9:N18" si="2">ROUND(TRUNC(I9/D9,4)*100,1)</f>
        <v>#N/A</v>
      </c>
      <c r="O9" t="e">
        <f t="shared" ref="O9:O18" si="3">ROUND(TRUNC(J9/E9,4)*100,1)</f>
        <v>#N/A</v>
      </c>
      <c r="P9" t="e">
        <f t="shared" ref="P9:P18" si="4">ROUND(TRUNC(K9/F9,4)*100,1)</f>
        <v>#N/A</v>
      </c>
      <c r="R9" t="e">
        <f>VLOOKUP(B9,#REF!, 6,FALSE)</f>
        <v>#REF!</v>
      </c>
    </row>
    <row r="10" spans="1:19" x14ac:dyDescent="0.25">
      <c r="A10" t="s">
        <v>54</v>
      </c>
      <c r="B10" s="25" t="s">
        <v>54</v>
      </c>
      <c r="C10" s="7" t="e">
        <f>VLOOKUP($B10, 'Step 2'!$A$3:$A$287,'Grouping 2'!C$3,FALSE)</f>
        <v>#N/A</v>
      </c>
      <c r="D10" s="7" t="e">
        <f>VLOOKUP($B10, 'Step 2'!$A$3:$A$287,'Grouping 2'!D$3,FALSE)</f>
        <v>#N/A</v>
      </c>
      <c r="E10" s="7" t="e">
        <f>VLOOKUP($B10, 'Step 2'!$A$3:$A$287,'Grouping 2'!E$3,FALSE)</f>
        <v>#N/A</v>
      </c>
      <c r="F10" s="7" t="e">
        <f>VLOOKUP($B10, 'Step 2'!$A$3:$A$287,'Grouping 2'!F$3,FALSE)</f>
        <v>#N/A</v>
      </c>
      <c r="G10" s="7"/>
      <c r="H10" s="7" t="e">
        <f>VLOOKUP($B10, 'Step 4'!$A$3:$A$287, 'Grouping 2'!H$3,FALSE)</f>
        <v>#N/A</v>
      </c>
      <c r="I10" s="7" t="e">
        <f>VLOOKUP($B10, 'Step 4'!$A$3:$A$287, 'Grouping 2'!I$3,FALSE)</f>
        <v>#N/A</v>
      </c>
      <c r="J10" s="7" t="e">
        <f>VLOOKUP($B10, 'Step 4'!$A$3:$A$287, 'Grouping 2'!J$3,FALSE)</f>
        <v>#N/A</v>
      </c>
      <c r="K10" s="7" t="e">
        <f>VLOOKUP($B10, 'Step 4'!$A$3:$A$287, 'Grouping 2'!K$3,FALSE)</f>
        <v>#N/A</v>
      </c>
      <c r="M10" t="e">
        <f t="shared" si="1"/>
        <v>#N/A</v>
      </c>
      <c r="N10" t="e">
        <f t="shared" si="2"/>
        <v>#N/A</v>
      </c>
      <c r="O10" t="e">
        <f t="shared" si="3"/>
        <v>#N/A</v>
      </c>
      <c r="P10" t="e">
        <f t="shared" si="4"/>
        <v>#N/A</v>
      </c>
      <c r="R10" t="e">
        <f>VLOOKUP(B10,#REF!, 6,FALSE)</f>
        <v>#REF!</v>
      </c>
      <c r="S10" t="s">
        <v>3</v>
      </c>
    </row>
    <row r="11" spans="1:19" x14ac:dyDescent="0.25">
      <c r="B11" s="24" t="s">
        <v>104</v>
      </c>
      <c r="C11" s="7" t="e">
        <f>VLOOKUP($B11, 'Step 2'!$A$3:$A$287,'Grouping 2'!C$3,FALSE)</f>
        <v>#N/A</v>
      </c>
      <c r="D11" s="7" t="e">
        <f>VLOOKUP($B11, 'Step 2'!$A$3:$A$287,'Grouping 2'!D$3,FALSE)</f>
        <v>#N/A</v>
      </c>
      <c r="E11" s="7" t="e">
        <f>VLOOKUP($B11, 'Step 2'!$A$3:$A$287,'Grouping 2'!E$3,FALSE)</f>
        <v>#N/A</v>
      </c>
      <c r="F11" s="7" t="e">
        <f>VLOOKUP($B11, 'Step 2'!$A$3:$A$287,'Grouping 2'!F$3,FALSE)</f>
        <v>#N/A</v>
      </c>
      <c r="G11" s="7"/>
      <c r="H11" s="7" t="e">
        <f>VLOOKUP($B11, 'Step 4'!$A$3:$A$287, 'Grouping 2'!H$3,FALSE)</f>
        <v>#N/A</v>
      </c>
      <c r="I11" s="7" t="e">
        <f>VLOOKUP($B11, 'Step 4'!$A$3:$A$287, 'Grouping 2'!I$3,FALSE)</f>
        <v>#N/A</v>
      </c>
      <c r="J11" s="7" t="e">
        <f>VLOOKUP($B11, 'Step 4'!$A$3:$A$287, 'Grouping 2'!J$3,FALSE)</f>
        <v>#N/A</v>
      </c>
      <c r="K11" s="7" t="e">
        <f>VLOOKUP($B11, 'Step 4'!$A$3:$A$287, 'Grouping 2'!K$3,FALSE)</f>
        <v>#N/A</v>
      </c>
      <c r="M11" t="e">
        <f t="shared" si="1"/>
        <v>#N/A</v>
      </c>
      <c r="N11" t="e">
        <f t="shared" si="2"/>
        <v>#N/A</v>
      </c>
      <c r="O11" t="e">
        <f t="shared" si="3"/>
        <v>#N/A</v>
      </c>
      <c r="P11" t="e">
        <f t="shared" si="4"/>
        <v>#N/A</v>
      </c>
      <c r="R11" t="e">
        <f>VLOOKUP(B11,#REF!, 6,FALSE)</f>
        <v>#REF!</v>
      </c>
    </row>
    <row r="12" spans="1:19" x14ac:dyDescent="0.25">
      <c r="B12" s="24" t="s">
        <v>65</v>
      </c>
      <c r="C12" s="7" t="e">
        <f>VLOOKUP($B12, 'Step 2'!$A$3:$A$287,'Grouping 2'!C$3,FALSE)</f>
        <v>#N/A</v>
      </c>
      <c r="D12" s="7" t="e">
        <f>VLOOKUP($B12, 'Step 2'!$A$3:$A$287,'Grouping 2'!D$3,FALSE)</f>
        <v>#N/A</v>
      </c>
      <c r="E12" s="7" t="e">
        <f>VLOOKUP($B12, 'Step 2'!$A$3:$A$287,'Grouping 2'!E$3,FALSE)</f>
        <v>#N/A</v>
      </c>
      <c r="F12" s="7" t="e">
        <f>VLOOKUP($B12, 'Step 2'!$A$3:$A$287,'Grouping 2'!F$3,FALSE)</f>
        <v>#N/A</v>
      </c>
      <c r="G12" s="7"/>
      <c r="H12" s="7" t="e">
        <f>VLOOKUP($B12, 'Step 4'!$A$3:$A$287, 'Grouping 2'!H$3,FALSE)</f>
        <v>#N/A</v>
      </c>
      <c r="I12" s="7" t="e">
        <f>VLOOKUP($B12, 'Step 4'!$A$3:$A$287, 'Grouping 2'!I$3,FALSE)</f>
        <v>#N/A</v>
      </c>
      <c r="J12" s="7" t="e">
        <f>VLOOKUP($B12, 'Step 4'!$A$3:$A$287, 'Grouping 2'!J$3,FALSE)</f>
        <v>#N/A</v>
      </c>
      <c r="K12" s="7" t="e">
        <f>VLOOKUP($B12, 'Step 4'!$A$3:$A$287, 'Grouping 2'!K$3,FALSE)</f>
        <v>#N/A</v>
      </c>
      <c r="M12" t="e">
        <f t="shared" si="1"/>
        <v>#N/A</v>
      </c>
      <c r="N12" t="e">
        <f t="shared" si="2"/>
        <v>#N/A</v>
      </c>
      <c r="O12" t="e">
        <f t="shared" si="3"/>
        <v>#N/A</v>
      </c>
      <c r="P12" t="e">
        <f t="shared" si="4"/>
        <v>#N/A</v>
      </c>
      <c r="R12" t="e">
        <f>VLOOKUP(B12,#REF!, 6,FALSE)</f>
        <v>#REF!</v>
      </c>
    </row>
    <row r="13" spans="1:19" x14ac:dyDescent="0.25">
      <c r="B13" s="24" t="s">
        <v>88</v>
      </c>
      <c r="C13" s="7" t="e">
        <f>VLOOKUP($B13, 'Step 2'!$A$3:$A$287,'Grouping 2'!C$3,FALSE)</f>
        <v>#N/A</v>
      </c>
      <c r="D13" s="7" t="e">
        <f>VLOOKUP($B13, 'Step 2'!$A$3:$A$287,'Grouping 2'!D$3,FALSE)</f>
        <v>#N/A</v>
      </c>
      <c r="E13" s="7" t="e">
        <f>VLOOKUP($B13, 'Step 2'!$A$3:$A$287,'Grouping 2'!E$3,FALSE)</f>
        <v>#N/A</v>
      </c>
      <c r="F13" s="7" t="e">
        <f>VLOOKUP($B13, 'Step 2'!$A$3:$A$287,'Grouping 2'!F$3,FALSE)</f>
        <v>#N/A</v>
      </c>
      <c r="G13" s="7"/>
      <c r="H13" s="7" t="e">
        <f>VLOOKUP($B13, 'Step 4'!$A$3:$A$287, 'Grouping 2'!H$3,FALSE)</f>
        <v>#N/A</v>
      </c>
      <c r="I13" s="7" t="e">
        <f>VLOOKUP($B13, 'Step 4'!$A$3:$A$287, 'Grouping 2'!I$3,FALSE)</f>
        <v>#N/A</v>
      </c>
      <c r="J13" s="7" t="e">
        <f>VLOOKUP($B13, 'Step 4'!$A$3:$A$287, 'Grouping 2'!J$3,FALSE)</f>
        <v>#N/A</v>
      </c>
      <c r="K13" s="7" t="e">
        <f>VLOOKUP($B13, 'Step 4'!$A$3:$A$287, 'Grouping 2'!K$3,FALSE)</f>
        <v>#N/A</v>
      </c>
      <c r="M13" t="e">
        <f t="shared" si="1"/>
        <v>#N/A</v>
      </c>
      <c r="N13" t="e">
        <f t="shared" si="2"/>
        <v>#N/A</v>
      </c>
      <c r="O13" t="e">
        <f t="shared" si="3"/>
        <v>#N/A</v>
      </c>
      <c r="P13" t="e">
        <f t="shared" si="4"/>
        <v>#N/A</v>
      </c>
      <c r="R13" t="e">
        <f>VLOOKUP(B13,#REF!, 6,FALSE)</f>
        <v>#REF!</v>
      </c>
    </row>
    <row r="14" spans="1:19" x14ac:dyDescent="0.25">
      <c r="B14" s="24" t="s">
        <v>77</v>
      </c>
      <c r="C14" s="7" t="e">
        <f>VLOOKUP($B14, 'Step 2'!$A$3:$A$287,'Grouping 2'!C$3,FALSE)</f>
        <v>#N/A</v>
      </c>
      <c r="D14" s="7" t="e">
        <f>VLOOKUP($B14, 'Step 2'!$A$3:$A$287,'Grouping 2'!D$3,FALSE)</f>
        <v>#N/A</v>
      </c>
      <c r="E14" s="7" t="e">
        <f>VLOOKUP($B14, 'Step 2'!$A$3:$A$287,'Grouping 2'!E$3,FALSE)</f>
        <v>#N/A</v>
      </c>
      <c r="F14" s="7" t="e">
        <f>VLOOKUP($B14, 'Step 2'!$A$3:$A$287,'Grouping 2'!F$3,FALSE)</f>
        <v>#N/A</v>
      </c>
      <c r="G14" s="7"/>
      <c r="H14" s="7" t="e">
        <f>VLOOKUP($B14, 'Step 4'!$A$3:$A$287, 'Grouping 2'!H$3,FALSE)</f>
        <v>#N/A</v>
      </c>
      <c r="I14" s="7" t="e">
        <f>VLOOKUP($B14, 'Step 4'!$A$3:$A$287, 'Grouping 2'!I$3,FALSE)</f>
        <v>#N/A</v>
      </c>
      <c r="J14" s="7" t="e">
        <f>VLOOKUP($B14, 'Step 4'!$A$3:$A$287, 'Grouping 2'!J$3,FALSE)</f>
        <v>#N/A</v>
      </c>
      <c r="K14" s="7" t="e">
        <f>VLOOKUP($B14, 'Step 4'!$A$3:$A$287, 'Grouping 2'!K$3,FALSE)</f>
        <v>#N/A</v>
      </c>
      <c r="M14" t="e">
        <f t="shared" si="1"/>
        <v>#N/A</v>
      </c>
      <c r="N14" t="e">
        <f t="shared" si="2"/>
        <v>#N/A</v>
      </c>
      <c r="O14" t="e">
        <f t="shared" si="3"/>
        <v>#N/A</v>
      </c>
      <c r="P14" t="e">
        <f t="shared" si="4"/>
        <v>#N/A</v>
      </c>
      <c r="R14" t="e">
        <f>VLOOKUP(B14,#REF!, 6,FALSE)</f>
        <v>#REF!</v>
      </c>
    </row>
    <row r="15" spans="1:19" x14ac:dyDescent="0.25">
      <c r="B15" s="24" t="s">
        <v>123</v>
      </c>
      <c r="C15" s="7" t="e">
        <f>VLOOKUP($B15, 'Step 2'!$A$3:$A$287,'Grouping 2'!C$3,FALSE)</f>
        <v>#N/A</v>
      </c>
      <c r="D15" s="7" t="e">
        <f>VLOOKUP($B15, 'Step 2'!$A$3:$A$287,'Grouping 2'!D$3,FALSE)</f>
        <v>#N/A</v>
      </c>
      <c r="E15" s="7" t="e">
        <f>VLOOKUP($B15, 'Step 2'!$A$3:$A$287,'Grouping 2'!E$3,FALSE)</f>
        <v>#N/A</v>
      </c>
      <c r="F15" s="7" t="e">
        <f>VLOOKUP($B15, 'Step 2'!$A$3:$A$287,'Grouping 2'!F$3,FALSE)</f>
        <v>#N/A</v>
      </c>
      <c r="G15" s="7"/>
      <c r="H15" s="7" t="e">
        <f>VLOOKUP($B15, 'Step 4'!$A$3:$A$287, 'Grouping 2'!H$3,FALSE)</f>
        <v>#N/A</v>
      </c>
      <c r="I15" s="7" t="e">
        <f>VLOOKUP($B15, 'Step 4'!$A$3:$A$287, 'Grouping 2'!I$3,FALSE)</f>
        <v>#N/A</v>
      </c>
      <c r="J15" s="7" t="e">
        <f>VLOOKUP($B15, 'Step 4'!$A$3:$A$287, 'Grouping 2'!J$3,FALSE)</f>
        <v>#N/A</v>
      </c>
      <c r="K15" s="7" t="e">
        <f>VLOOKUP($B15, 'Step 4'!$A$3:$A$287, 'Grouping 2'!K$3,FALSE)</f>
        <v>#N/A</v>
      </c>
      <c r="M15" t="e">
        <f t="shared" si="1"/>
        <v>#N/A</v>
      </c>
      <c r="N15" t="e">
        <f t="shared" si="2"/>
        <v>#N/A</v>
      </c>
      <c r="O15" t="e">
        <f t="shared" si="3"/>
        <v>#N/A</v>
      </c>
      <c r="P15" t="e">
        <f t="shared" si="4"/>
        <v>#N/A</v>
      </c>
      <c r="R15" t="e">
        <f>VLOOKUP(B15,#REF!, 6,FALSE)</f>
        <v>#REF!</v>
      </c>
    </row>
    <row r="16" spans="1:19" x14ac:dyDescent="0.25">
      <c r="B16" s="24" t="s">
        <v>74</v>
      </c>
      <c r="C16" s="7" t="e">
        <f>VLOOKUP($B16, 'Step 2'!$A$3:$A$287,'Grouping 2'!C$3,FALSE)</f>
        <v>#N/A</v>
      </c>
      <c r="D16" s="7" t="e">
        <f>VLOOKUP($B16, 'Step 2'!$A$3:$A$287,'Grouping 2'!D$3,FALSE)</f>
        <v>#N/A</v>
      </c>
      <c r="E16" s="7" t="e">
        <f>VLOOKUP($B16, 'Step 2'!$A$3:$A$287,'Grouping 2'!E$3,FALSE)</f>
        <v>#N/A</v>
      </c>
      <c r="F16" s="7" t="e">
        <f>VLOOKUP($B16, 'Step 2'!$A$3:$A$287,'Grouping 2'!F$3,FALSE)</f>
        <v>#N/A</v>
      </c>
      <c r="G16" s="7"/>
      <c r="H16" s="7" t="e">
        <f>VLOOKUP($B16, 'Step 4'!$A$3:$A$287, 'Grouping 2'!H$3,FALSE)</f>
        <v>#N/A</v>
      </c>
      <c r="I16" s="7" t="e">
        <f>VLOOKUP($B16, 'Step 4'!$A$3:$A$287, 'Grouping 2'!I$3,FALSE)</f>
        <v>#N/A</v>
      </c>
      <c r="J16" s="7" t="e">
        <f>VLOOKUP($B16, 'Step 4'!$A$3:$A$287, 'Grouping 2'!J$3,FALSE)</f>
        <v>#N/A</v>
      </c>
      <c r="K16" s="7" t="e">
        <f>VLOOKUP($B16, 'Step 4'!$A$3:$A$287, 'Grouping 2'!K$3,FALSE)</f>
        <v>#N/A</v>
      </c>
      <c r="M16" t="e">
        <f t="shared" si="1"/>
        <v>#N/A</v>
      </c>
      <c r="N16" t="e">
        <f t="shared" si="2"/>
        <v>#N/A</v>
      </c>
      <c r="O16" t="e">
        <f t="shared" si="3"/>
        <v>#N/A</v>
      </c>
      <c r="P16" t="e">
        <f t="shared" si="4"/>
        <v>#N/A</v>
      </c>
      <c r="R16" t="e">
        <f>VLOOKUP(B16,#REF!, 6,FALSE)</f>
        <v>#REF!</v>
      </c>
    </row>
    <row r="17" spans="1:18" x14ac:dyDescent="0.25">
      <c r="B17" s="24" t="s">
        <v>102</v>
      </c>
      <c r="C17" s="7" t="e">
        <f>VLOOKUP($B17, 'Step 2'!$A$3:$A$287,'Grouping 2'!C$3,FALSE)</f>
        <v>#N/A</v>
      </c>
      <c r="D17" s="7" t="e">
        <f>VLOOKUP($B17, 'Step 2'!$A$3:$A$287,'Grouping 2'!D$3,FALSE)</f>
        <v>#N/A</v>
      </c>
      <c r="E17" s="7" t="e">
        <f>VLOOKUP($B17, 'Step 2'!$A$3:$A$287,'Grouping 2'!E$3,FALSE)</f>
        <v>#N/A</v>
      </c>
      <c r="F17" s="7" t="e">
        <f>VLOOKUP($B17, 'Step 2'!$A$3:$A$287,'Grouping 2'!F$3,FALSE)</f>
        <v>#N/A</v>
      </c>
      <c r="G17" s="7"/>
      <c r="H17" s="7" t="e">
        <f>VLOOKUP($B17, 'Step 4'!$A$3:$A$287, 'Grouping 2'!H$3,FALSE)</f>
        <v>#N/A</v>
      </c>
      <c r="I17" s="7" t="e">
        <f>VLOOKUP($B17, 'Step 4'!$A$3:$A$287, 'Grouping 2'!I$3,FALSE)</f>
        <v>#N/A</v>
      </c>
      <c r="J17" s="7" t="e">
        <f>VLOOKUP($B17, 'Step 4'!$A$3:$A$287, 'Grouping 2'!J$3,FALSE)</f>
        <v>#N/A</v>
      </c>
      <c r="K17" s="7" t="e">
        <f>VLOOKUP($B17, 'Step 4'!$A$3:$A$287, 'Grouping 2'!K$3,FALSE)</f>
        <v>#N/A</v>
      </c>
      <c r="M17" t="e">
        <f t="shared" si="1"/>
        <v>#N/A</v>
      </c>
      <c r="N17" t="e">
        <f t="shared" si="2"/>
        <v>#N/A</v>
      </c>
      <c r="O17" t="e">
        <f t="shared" si="3"/>
        <v>#N/A</v>
      </c>
      <c r="P17" t="e">
        <f t="shared" si="4"/>
        <v>#N/A</v>
      </c>
      <c r="R17" t="e">
        <f>VLOOKUP(B17,#REF!, 6,FALSE)</f>
        <v>#REF!</v>
      </c>
    </row>
    <row r="18" spans="1:18" x14ac:dyDescent="0.25">
      <c r="B18" s="24" t="s">
        <v>69</v>
      </c>
      <c r="C18" s="7" t="e">
        <f>VLOOKUP($B18, 'Step 2'!$A$3:$A$287,'Grouping 2'!C$3,FALSE)</f>
        <v>#N/A</v>
      </c>
      <c r="D18" s="7" t="e">
        <f>VLOOKUP($B18, 'Step 2'!$A$3:$A$287,'Grouping 2'!D$3,FALSE)</f>
        <v>#N/A</v>
      </c>
      <c r="E18" s="7" t="e">
        <f>VLOOKUP($B18, 'Step 2'!$A$3:$A$287,'Grouping 2'!E$3,FALSE)</f>
        <v>#N/A</v>
      </c>
      <c r="F18" s="7" t="e">
        <f>VLOOKUP($B18, 'Step 2'!$A$3:$A$287,'Grouping 2'!F$3,FALSE)</f>
        <v>#N/A</v>
      </c>
      <c r="G18" s="7"/>
      <c r="H18" s="7" t="e">
        <f>VLOOKUP($B18, 'Step 4'!$A$3:$A$287, 'Grouping 2'!H$3,FALSE)</f>
        <v>#N/A</v>
      </c>
      <c r="I18" s="7" t="e">
        <f>VLOOKUP($B18, 'Step 4'!$A$3:$A$287, 'Grouping 2'!I$3,FALSE)</f>
        <v>#N/A</v>
      </c>
      <c r="J18" s="7" t="e">
        <f>VLOOKUP($B18, 'Step 4'!$A$3:$A$287, 'Grouping 2'!J$3,FALSE)</f>
        <v>#N/A</v>
      </c>
      <c r="K18" s="7" t="e">
        <f>VLOOKUP($B18, 'Step 4'!$A$3:$A$287, 'Grouping 2'!K$3,FALSE)</f>
        <v>#N/A</v>
      </c>
      <c r="M18" t="e">
        <f t="shared" si="1"/>
        <v>#N/A</v>
      </c>
      <c r="N18" t="e">
        <f t="shared" si="2"/>
        <v>#N/A</v>
      </c>
      <c r="O18" t="e">
        <f t="shared" si="3"/>
        <v>#N/A</v>
      </c>
      <c r="P18" t="e">
        <f t="shared" si="4"/>
        <v>#N/A</v>
      </c>
      <c r="R18" t="e">
        <f>VLOOKUP(B18,#REF!, 6,FALSE)</f>
        <v>#REF!</v>
      </c>
    </row>
    <row r="19" spans="1:18" x14ac:dyDescent="0.25">
      <c r="B19" t="s">
        <v>156</v>
      </c>
      <c r="C19" s="7"/>
      <c r="D19" s="7"/>
      <c r="E19" s="7"/>
      <c r="F19" s="7"/>
      <c r="G19" s="7"/>
      <c r="H19" s="7"/>
      <c r="I19" s="7"/>
      <c r="J19" s="7"/>
      <c r="K19" s="7"/>
      <c r="R19" t="e">
        <f>VLOOKUP(B19,#REF!, 6,FALSE)</f>
        <v>#REF!</v>
      </c>
    </row>
    <row r="20" spans="1:18" x14ac:dyDescent="0.25">
      <c r="B20" t="s">
        <v>168</v>
      </c>
      <c r="C20" s="7"/>
      <c r="D20" s="7"/>
      <c r="E20" s="7"/>
      <c r="F20" s="7"/>
      <c r="G20" s="7"/>
      <c r="H20" s="7"/>
      <c r="I20" s="7"/>
      <c r="J20" s="7"/>
      <c r="K20" s="7"/>
      <c r="M20" t="e">
        <f t="shared" ref="M20:P25" si="5">ROUND(TRUNC(H20/C20,4)*100,1)</f>
        <v>#DIV/0!</v>
      </c>
      <c r="N20" t="e">
        <f t="shared" si="5"/>
        <v>#DIV/0!</v>
      </c>
      <c r="O20" t="e">
        <f t="shared" si="5"/>
        <v>#DIV/0!</v>
      </c>
      <c r="P20" t="e">
        <f t="shared" si="5"/>
        <v>#DIV/0!</v>
      </c>
      <c r="R20" t="e">
        <f>VLOOKUP(B20,#REF!, 6,FALSE)</f>
        <v>#REF!</v>
      </c>
    </row>
    <row r="21" spans="1:18" x14ac:dyDescent="0.25">
      <c r="B21" t="s">
        <v>166</v>
      </c>
      <c r="C21" s="7"/>
      <c r="D21" s="7"/>
      <c r="E21" s="7"/>
      <c r="F21" s="7"/>
      <c r="G21" s="7"/>
      <c r="H21" s="7"/>
      <c r="I21" s="7"/>
      <c r="J21" s="7"/>
      <c r="K21" s="7"/>
      <c r="M21" t="e">
        <f t="shared" si="5"/>
        <v>#DIV/0!</v>
      </c>
      <c r="N21" t="e">
        <f t="shared" si="5"/>
        <v>#DIV/0!</v>
      </c>
      <c r="O21" t="e">
        <f t="shared" si="5"/>
        <v>#DIV/0!</v>
      </c>
      <c r="P21" t="e">
        <f t="shared" si="5"/>
        <v>#DIV/0!</v>
      </c>
      <c r="R21" t="e">
        <f>VLOOKUP(B21,#REF!, 6,FALSE)</f>
        <v>#REF!</v>
      </c>
    </row>
    <row r="22" spans="1:18" x14ac:dyDescent="0.25">
      <c r="B22" t="s">
        <v>48</v>
      </c>
      <c r="C22" s="7"/>
      <c r="D22" s="7"/>
      <c r="E22" s="7"/>
      <c r="F22" s="7"/>
      <c r="G22" s="7"/>
      <c r="H22" s="7"/>
      <c r="I22" s="7"/>
      <c r="J22" s="7"/>
      <c r="K22" s="7"/>
      <c r="M22" t="e">
        <f t="shared" si="5"/>
        <v>#DIV/0!</v>
      </c>
      <c r="N22" t="e">
        <f t="shared" si="5"/>
        <v>#DIV/0!</v>
      </c>
      <c r="O22" t="e">
        <f t="shared" si="5"/>
        <v>#DIV/0!</v>
      </c>
      <c r="P22" t="e">
        <f t="shared" si="5"/>
        <v>#DIV/0!</v>
      </c>
      <c r="R22" t="e">
        <f>VLOOKUP(B22,#REF!, 6,FALSE)</f>
        <v>#REF!</v>
      </c>
    </row>
    <row r="23" spans="1:18" x14ac:dyDescent="0.25">
      <c r="B23" t="s">
        <v>98</v>
      </c>
      <c r="C23" s="7"/>
      <c r="D23" s="7"/>
      <c r="E23" s="7"/>
      <c r="F23" s="7"/>
      <c r="G23" s="7"/>
      <c r="H23" s="7"/>
      <c r="I23" s="7"/>
      <c r="J23" s="7"/>
      <c r="K23" s="7"/>
      <c r="M23" t="e">
        <f t="shared" si="5"/>
        <v>#DIV/0!</v>
      </c>
      <c r="N23" t="e">
        <f t="shared" si="5"/>
        <v>#DIV/0!</v>
      </c>
      <c r="O23" t="e">
        <f t="shared" si="5"/>
        <v>#DIV/0!</v>
      </c>
      <c r="P23" t="e">
        <f t="shared" si="5"/>
        <v>#DIV/0!</v>
      </c>
      <c r="R23" t="e">
        <f>VLOOKUP(B23,#REF!, 6,FALSE)</f>
        <v>#REF!</v>
      </c>
    </row>
    <row r="24" spans="1:18" x14ac:dyDescent="0.25">
      <c r="B24" t="s">
        <v>118</v>
      </c>
      <c r="C24" s="7"/>
      <c r="D24" s="7"/>
      <c r="E24" s="7"/>
      <c r="F24" s="7"/>
      <c r="G24" s="7"/>
      <c r="H24" s="7"/>
      <c r="I24" s="7"/>
      <c r="J24" s="7"/>
      <c r="K24" s="7"/>
      <c r="M24" t="e">
        <f t="shared" si="5"/>
        <v>#DIV/0!</v>
      </c>
      <c r="N24" t="e">
        <f t="shared" si="5"/>
        <v>#DIV/0!</v>
      </c>
      <c r="O24" t="e">
        <f t="shared" si="5"/>
        <v>#DIV/0!</v>
      </c>
      <c r="P24" t="e">
        <f t="shared" si="5"/>
        <v>#DIV/0!</v>
      </c>
      <c r="R24" t="e">
        <f>VLOOKUP(B24,#REF!, 6,FALSE)</f>
        <v>#REF!</v>
      </c>
    </row>
    <row r="25" spans="1:18" x14ac:dyDescent="0.25">
      <c r="B25" t="s">
        <v>235</v>
      </c>
      <c r="C25" s="7" t="e">
        <f>SUM(C9:C24)</f>
        <v>#N/A</v>
      </c>
      <c r="D25" s="7" t="e">
        <f t="shared" ref="D25:K25" si="6">SUM(D9:D24)</f>
        <v>#N/A</v>
      </c>
      <c r="E25" s="7" t="e">
        <f t="shared" si="6"/>
        <v>#N/A</v>
      </c>
      <c r="F25" s="7" t="e">
        <f t="shared" si="6"/>
        <v>#N/A</v>
      </c>
      <c r="G25" s="7">
        <f t="shared" si="6"/>
        <v>0</v>
      </c>
      <c r="H25" s="7" t="e">
        <f t="shared" si="6"/>
        <v>#N/A</v>
      </c>
      <c r="I25" s="7" t="e">
        <f t="shared" si="6"/>
        <v>#N/A</v>
      </c>
      <c r="J25" s="7" t="e">
        <f t="shared" si="6"/>
        <v>#N/A</v>
      </c>
      <c r="K25" s="7" t="e">
        <f t="shared" si="6"/>
        <v>#N/A</v>
      </c>
      <c r="M25" t="e">
        <f t="shared" si="5"/>
        <v>#N/A</v>
      </c>
      <c r="N25" t="e">
        <f t="shared" si="5"/>
        <v>#N/A</v>
      </c>
      <c r="O25" t="e">
        <f t="shared" si="5"/>
        <v>#N/A</v>
      </c>
      <c r="P25" t="e">
        <f t="shared" si="5"/>
        <v>#N/A</v>
      </c>
      <c r="R25" t="e">
        <f>VLOOKUP(B25,#REF!, 6,FALSE)</f>
        <v>#REF!</v>
      </c>
    </row>
    <row r="26" spans="1:18" x14ac:dyDescent="0.25">
      <c r="C26" s="8"/>
      <c r="D26" s="8"/>
      <c r="E26" s="8"/>
      <c r="F26" s="8"/>
      <c r="G26" s="9"/>
      <c r="H26" s="8"/>
      <c r="I26" s="8"/>
      <c r="J26" s="8"/>
      <c r="K26" s="8"/>
      <c r="L26" s="9"/>
      <c r="M26" s="8"/>
      <c r="N26" s="8"/>
      <c r="O26" s="8"/>
      <c r="P26" s="8"/>
      <c r="R26" t="e">
        <f>VLOOKUP(B26,#REF!, 6,FALSE)</f>
        <v>#REF!</v>
      </c>
    </row>
    <row r="27" spans="1:18" x14ac:dyDescent="0.25">
      <c r="C27" s="8"/>
      <c r="D27" s="8"/>
      <c r="E27" s="8"/>
      <c r="F27" s="8"/>
      <c r="G27" s="9"/>
      <c r="H27" s="8"/>
      <c r="I27" s="8"/>
      <c r="J27" s="8"/>
      <c r="K27" s="8"/>
      <c r="L27" s="9"/>
      <c r="M27" s="23">
        <v>6.9</v>
      </c>
      <c r="N27" s="23">
        <v>6.8</v>
      </c>
      <c r="O27" s="23">
        <v>6.7</v>
      </c>
      <c r="P27" s="23">
        <v>6.6</v>
      </c>
      <c r="R27" t="e">
        <f>VLOOKUP(B27,#REF!, 6,FALSE)</f>
        <v>#REF!</v>
      </c>
    </row>
    <row r="28" spans="1:18" x14ac:dyDescent="0.25">
      <c r="A28" t="s">
        <v>230</v>
      </c>
      <c r="C28" t="s">
        <v>230</v>
      </c>
      <c r="F28" s="8"/>
      <c r="G28" s="9"/>
      <c r="H28" s="8" t="s">
        <v>230</v>
      </c>
      <c r="I28" s="8"/>
      <c r="J28" s="8"/>
      <c r="K28" s="8"/>
      <c r="L28" s="9"/>
      <c r="M28" s="8"/>
      <c r="N28" s="8"/>
      <c r="O28" s="8"/>
      <c r="P28" s="8"/>
      <c r="R28" t="e">
        <f>VLOOKUP(C28,#REF!, 6,FALSE)</f>
        <v>#REF!</v>
      </c>
    </row>
    <row r="29" spans="1:18" x14ac:dyDescent="0.25">
      <c r="A29" s="24" t="s">
        <v>82</v>
      </c>
      <c r="B29" t="e">
        <f>VLOOKUP(A29,#REF!, 6,FALSE)</f>
        <v>#REF!</v>
      </c>
      <c r="C29" s="24" t="s">
        <v>82</v>
      </c>
      <c r="D29" t="e">
        <f>B29</f>
        <v>#REF!</v>
      </c>
      <c r="H29" s="24" t="s">
        <v>82</v>
      </c>
      <c r="I29" t="e">
        <f>D29</f>
        <v>#REF!</v>
      </c>
      <c r="R29" t="e">
        <f>VLOOKUP(#REF!,#REF!, 6,FALSE)</f>
        <v>#REF!</v>
      </c>
    </row>
    <row r="30" spans="1:18" x14ac:dyDescent="0.25">
      <c r="A30" s="25" t="s">
        <v>55</v>
      </c>
      <c r="B30" t="e">
        <f>VLOOKUP(A30,#REF!, 6,FALSE)</f>
        <v>#REF!</v>
      </c>
      <c r="C30" s="25" t="s">
        <v>55</v>
      </c>
      <c r="D30" t="e">
        <f t="shared" ref="D30:D31" si="7">B30</f>
        <v>#REF!</v>
      </c>
      <c r="H30" s="25" t="s">
        <v>55</v>
      </c>
      <c r="I30" t="e">
        <f t="shared" ref="I30:I31" si="8">D30</f>
        <v>#REF!</v>
      </c>
      <c r="R30" t="e">
        <f>VLOOKUP(#REF!,#REF!, 6,FALSE)</f>
        <v>#REF!</v>
      </c>
    </row>
    <row r="31" spans="1:18" x14ac:dyDescent="0.25">
      <c r="A31" s="24" t="s">
        <v>111</v>
      </c>
      <c r="B31" t="e">
        <f>VLOOKUP(A31,#REF!, 6,FALSE)</f>
        <v>#REF!</v>
      </c>
      <c r="C31" s="24" t="s">
        <v>111</v>
      </c>
      <c r="D31" t="e">
        <f t="shared" si="7"/>
        <v>#REF!</v>
      </c>
      <c r="H31" s="24" t="s">
        <v>111</v>
      </c>
      <c r="I31" t="e">
        <f t="shared" si="8"/>
        <v>#REF!</v>
      </c>
    </row>
    <row r="32" spans="1:18" x14ac:dyDescent="0.25">
      <c r="A32" s="24" t="s">
        <v>105</v>
      </c>
      <c r="B32" t="e">
        <f>VLOOKUP(A32,#REF!, 6,FALSE)</f>
        <v>#REF!</v>
      </c>
      <c r="C32" s="24" t="s">
        <v>174</v>
      </c>
      <c r="D32" t="e">
        <f>R47</f>
        <v>#REF!</v>
      </c>
      <c r="H32" s="24" t="s">
        <v>174</v>
      </c>
      <c r="I32" t="e">
        <f>D32</f>
        <v>#REF!</v>
      </c>
    </row>
    <row r="33" spans="1:18" x14ac:dyDescent="0.25">
      <c r="A33" t="e">
        <f>SUM(B29:B33)</f>
        <v>#REF!</v>
      </c>
      <c r="C33" s="24" t="s">
        <v>163</v>
      </c>
      <c r="D33" t="e">
        <f>R50</f>
        <v>#REF!</v>
      </c>
      <c r="H33" s="24" t="s">
        <v>93</v>
      </c>
      <c r="I33" t="e">
        <f>R52</f>
        <v>#REF!</v>
      </c>
    </row>
    <row r="34" spans="1:18" x14ac:dyDescent="0.25">
      <c r="C34" t="e">
        <f>SUM(D29:D33)</f>
        <v>#REF!</v>
      </c>
      <c r="E34">
        <f t="shared" ref="E34:G34" si="9">SUM(E29:E33)</f>
        <v>0</v>
      </c>
      <c r="F34">
        <f t="shared" si="9"/>
        <v>0</v>
      </c>
      <c r="G34">
        <f t="shared" si="9"/>
        <v>0</v>
      </c>
      <c r="H34" t="e">
        <f>SUM(I29:I33)</f>
        <v>#REF!</v>
      </c>
    </row>
    <row r="43" spans="1:18" x14ac:dyDescent="0.25">
      <c r="R43" t="e">
        <f>VLOOKUP(B43,#REF!, 6,FALSE)</f>
        <v>#REF!</v>
      </c>
    </row>
    <row r="44" spans="1:18" x14ac:dyDescent="0.25">
      <c r="B44" s="3" t="s">
        <v>82</v>
      </c>
      <c r="C44" s="7" t="e">
        <f>VLOOKUP($B44, 'Step 2'!$A$3:$A$287,'Grouping 2'!C$3,FALSE)</f>
        <v>#N/A</v>
      </c>
      <c r="D44" s="7" t="e">
        <f>VLOOKUP($B44, 'Step 2'!$A$3:$A$287,'Grouping 2'!D$3,FALSE)</f>
        <v>#N/A</v>
      </c>
      <c r="E44" s="7" t="e">
        <f>VLOOKUP($B44, 'Step 2'!$A$3:$A$287,'Grouping 2'!E$3,FALSE)</f>
        <v>#N/A</v>
      </c>
      <c r="F44" s="7" t="e">
        <f>VLOOKUP($B44, 'Step 2'!$A$3:$A$287,'Grouping 2'!F$3,FALSE)</f>
        <v>#N/A</v>
      </c>
      <c r="G44" s="7"/>
      <c r="H44" s="7" t="e">
        <f>VLOOKUP($B44, 'Step 4'!$A$3:$A$287, 'Grouping 2'!H$3,FALSE)</f>
        <v>#N/A</v>
      </c>
      <c r="I44" s="7" t="e">
        <f>VLOOKUP($B44, 'Step 4'!$A$3:$A$287, 'Grouping 2'!I$3,FALSE)</f>
        <v>#N/A</v>
      </c>
      <c r="J44" s="7" t="e">
        <f>VLOOKUP($B44, 'Step 4'!$A$3:$A$287, 'Grouping 2'!J$3,FALSE)</f>
        <v>#N/A</v>
      </c>
      <c r="K44" s="7" t="e">
        <f>VLOOKUP($B44, 'Step 4'!$A$3:$A$287, 'Grouping 2'!K$3,FALSE)</f>
        <v>#N/A</v>
      </c>
      <c r="M44" t="e">
        <f>ROUND(TRUNC(H44/C44,4)*100,1)</f>
        <v>#N/A</v>
      </c>
      <c r="N44" t="e">
        <f>ROUND(TRUNC(I44/D44,4)*100,1)</f>
        <v>#N/A</v>
      </c>
      <c r="O44" t="e">
        <f>ROUND(TRUNC(J44/E44,4)*100,1)</f>
        <v>#N/A</v>
      </c>
      <c r="P44" t="e">
        <f>ROUND(TRUNC(K44/F44,4)*100,1)</f>
        <v>#N/A</v>
      </c>
      <c r="R44" t="e">
        <f>VLOOKUP(B44,#REF!, 6,FALSE)</f>
        <v>#REF!</v>
      </c>
    </row>
    <row r="45" spans="1:18" x14ac:dyDescent="0.25">
      <c r="B45" s="3" t="s">
        <v>55</v>
      </c>
      <c r="C45" s="7" t="e">
        <f>VLOOKUP($B45, 'Step 2'!$A$3:$A$287,'Grouping 2'!C$3,FALSE)</f>
        <v>#N/A</v>
      </c>
      <c r="D45" s="7" t="e">
        <f>VLOOKUP($B45, 'Step 2'!$A$3:$A$287,'Grouping 2'!D$3,FALSE)</f>
        <v>#N/A</v>
      </c>
      <c r="E45" s="7" t="e">
        <f>VLOOKUP($B45, 'Step 2'!$A$3:$A$287,'Grouping 2'!E$3,FALSE)</f>
        <v>#N/A</v>
      </c>
      <c r="F45" s="7" t="e">
        <f>VLOOKUP($B45, 'Step 2'!$A$3:$A$287,'Grouping 2'!F$3,FALSE)</f>
        <v>#N/A</v>
      </c>
      <c r="G45" s="7"/>
      <c r="H45" s="7" t="e">
        <f>VLOOKUP($B45, 'Step 4'!$A$3:$A$287, 'Grouping 2'!H$3,FALSE)</f>
        <v>#N/A</v>
      </c>
      <c r="I45" s="7" t="e">
        <f>VLOOKUP($B45, 'Step 4'!$A$3:$A$287, 'Grouping 2'!I$3,FALSE)</f>
        <v>#N/A</v>
      </c>
      <c r="J45" s="7" t="e">
        <f>VLOOKUP($B45, 'Step 4'!$A$3:$A$287, 'Grouping 2'!J$3,FALSE)</f>
        <v>#N/A</v>
      </c>
      <c r="K45" s="7" t="e">
        <f>VLOOKUP($B45, 'Step 4'!$A$3:$A$287, 'Grouping 2'!K$3,FALSE)</f>
        <v>#N/A</v>
      </c>
      <c r="M45" t="e">
        <f t="shared" ref="M45:M48" si="10">ROUND(TRUNC(H45/C45,4)*100,1)</f>
        <v>#N/A</v>
      </c>
      <c r="N45" t="e">
        <f t="shared" ref="N45:N48" si="11">ROUND(TRUNC(I45/D45,4)*100,1)</f>
        <v>#N/A</v>
      </c>
      <c r="O45" t="e">
        <f t="shared" ref="O45:O48" si="12">ROUND(TRUNC(J45/E45,4)*100,1)</f>
        <v>#N/A</v>
      </c>
      <c r="P45" t="e">
        <f t="shared" ref="P45:P48" si="13">ROUND(TRUNC(K45/F45,4)*100,1)</f>
        <v>#N/A</v>
      </c>
      <c r="R45" t="e">
        <f>VLOOKUP(B45,#REF!, 6,FALSE)</f>
        <v>#REF!</v>
      </c>
    </row>
    <row r="46" spans="1:18" x14ac:dyDescent="0.25">
      <c r="B46" s="3" t="s">
        <v>111</v>
      </c>
      <c r="C46" s="7" t="e">
        <f>VLOOKUP($B46, 'Step 2'!$A$3:$A$287,'Grouping 2'!C$3,FALSE)</f>
        <v>#N/A</v>
      </c>
      <c r="D46" s="7" t="e">
        <f>VLOOKUP($B46, 'Step 2'!$A$3:$A$287,'Grouping 2'!D$3,FALSE)</f>
        <v>#N/A</v>
      </c>
      <c r="E46" s="7" t="e">
        <f>VLOOKUP($B46, 'Step 2'!$A$3:$A$287,'Grouping 2'!E$3,FALSE)</f>
        <v>#N/A</v>
      </c>
      <c r="F46" s="7" t="e">
        <f>VLOOKUP($B46, 'Step 2'!$A$3:$A$287,'Grouping 2'!F$3,FALSE)</f>
        <v>#N/A</v>
      </c>
      <c r="G46" s="7"/>
      <c r="H46" s="7" t="e">
        <f>VLOOKUP($B46, 'Step 4'!$A$3:$A$287, 'Grouping 2'!H$3,FALSE)</f>
        <v>#N/A</v>
      </c>
      <c r="I46" s="7" t="e">
        <f>VLOOKUP($B46, 'Step 4'!$A$3:$A$287, 'Grouping 2'!I$3,FALSE)</f>
        <v>#N/A</v>
      </c>
      <c r="J46" s="7" t="e">
        <f>VLOOKUP($B46, 'Step 4'!$A$3:$A$287, 'Grouping 2'!J$3,FALSE)</f>
        <v>#N/A</v>
      </c>
      <c r="K46" s="7" t="e">
        <f>VLOOKUP($B46, 'Step 4'!$A$3:$A$287, 'Grouping 2'!K$3,FALSE)</f>
        <v>#N/A</v>
      </c>
      <c r="M46" t="e">
        <f t="shared" si="10"/>
        <v>#N/A</v>
      </c>
      <c r="N46" t="e">
        <f t="shared" si="11"/>
        <v>#N/A</v>
      </c>
      <c r="O46" t="e">
        <f t="shared" si="12"/>
        <v>#N/A</v>
      </c>
      <c r="P46" t="e">
        <f t="shared" si="13"/>
        <v>#N/A</v>
      </c>
      <c r="R46" t="e">
        <f>VLOOKUP(B46,#REF!, 6,FALSE)</f>
        <v>#REF!</v>
      </c>
    </row>
    <row r="47" spans="1:18" x14ac:dyDescent="0.25">
      <c r="A47" t="s">
        <v>174</v>
      </c>
      <c r="B47" t="s">
        <v>174</v>
      </c>
      <c r="C47" s="7" t="e">
        <f>VLOOKUP($B47, 'Step 2'!$A$3:$A$287,'Grouping 2'!C$3,FALSE)</f>
        <v>#N/A</v>
      </c>
      <c r="D47" s="7" t="e">
        <f>VLOOKUP($B47, 'Step 2'!$A$3:$A$287,'Grouping 2'!D$3,FALSE)</f>
        <v>#N/A</v>
      </c>
      <c r="E47" s="7" t="e">
        <f>VLOOKUP($B47, 'Step 2'!$A$3:$A$287,'Grouping 2'!E$3,FALSE)</f>
        <v>#N/A</v>
      </c>
      <c r="F47" s="7" t="e">
        <f>VLOOKUP($B47, 'Step 2'!$A$3:$A$287,'Grouping 2'!F$3,FALSE)</f>
        <v>#N/A</v>
      </c>
      <c r="G47" s="7"/>
      <c r="H47" s="7" t="e">
        <f>VLOOKUP($B47, 'Step 4'!$A$3:$A$287, 'Grouping 2'!H$3,FALSE)</f>
        <v>#N/A</v>
      </c>
      <c r="I47" s="7" t="e">
        <f>VLOOKUP($B47, 'Step 4'!$A$3:$A$287, 'Grouping 2'!I$3,FALSE)</f>
        <v>#N/A</v>
      </c>
      <c r="J47" s="7" t="e">
        <f>VLOOKUP($B47, 'Step 4'!$A$3:$A$287, 'Grouping 2'!J$3,FALSE)</f>
        <v>#N/A</v>
      </c>
      <c r="K47" s="7" t="e">
        <f>VLOOKUP($B47, 'Step 4'!$A$3:$A$287, 'Grouping 2'!K$3,FALSE)</f>
        <v>#N/A</v>
      </c>
      <c r="M47" t="e">
        <f t="shared" si="10"/>
        <v>#N/A</v>
      </c>
      <c r="N47" t="e">
        <f t="shared" si="11"/>
        <v>#N/A</v>
      </c>
      <c r="O47" t="e">
        <f t="shared" si="12"/>
        <v>#N/A</v>
      </c>
      <c r="P47" t="e">
        <f t="shared" si="13"/>
        <v>#N/A</v>
      </c>
      <c r="R47" t="e">
        <f>VLOOKUP(B47,#REF!, 6,FALSE)</f>
        <v>#REF!</v>
      </c>
    </row>
    <row r="48" spans="1:18" x14ac:dyDescent="0.25">
      <c r="B48" t="s">
        <v>93</v>
      </c>
      <c r="C48" s="7" t="e">
        <f>VLOOKUP($B48, 'Step 2'!$A$3:$A$287,'Grouping 2'!C$3,FALSE)</f>
        <v>#N/A</v>
      </c>
      <c r="D48" s="7" t="e">
        <f>VLOOKUP($B48, 'Step 2'!$A$3:$A$287,'Grouping 2'!D$3,FALSE)</f>
        <v>#N/A</v>
      </c>
      <c r="E48" s="7" t="e">
        <f>VLOOKUP($B48, 'Step 2'!$A$3:$A$287,'Grouping 2'!E$3,FALSE)</f>
        <v>#N/A</v>
      </c>
      <c r="F48" s="7" t="e">
        <f>VLOOKUP($B48, 'Step 2'!$A$3:$A$287,'Grouping 2'!F$3,FALSE)</f>
        <v>#N/A</v>
      </c>
      <c r="G48" s="7"/>
      <c r="H48" s="7" t="e">
        <f>VLOOKUP($B48, 'Step 4'!$A$3:$A$287, 'Grouping 2'!H$3,FALSE)</f>
        <v>#N/A</v>
      </c>
      <c r="I48" s="7" t="e">
        <f>VLOOKUP($B48, 'Step 4'!$A$3:$A$287, 'Grouping 2'!I$3,FALSE)</f>
        <v>#N/A</v>
      </c>
      <c r="J48" s="7" t="e">
        <f>VLOOKUP($B48, 'Step 4'!$A$3:$A$287, 'Grouping 2'!J$3,FALSE)</f>
        <v>#N/A</v>
      </c>
      <c r="K48" s="7" t="e">
        <f>VLOOKUP($B48, 'Step 4'!$A$3:$A$287, 'Grouping 2'!K$3,FALSE)</f>
        <v>#N/A</v>
      </c>
      <c r="M48" t="e">
        <f t="shared" si="10"/>
        <v>#N/A</v>
      </c>
      <c r="N48" t="e">
        <f t="shared" si="11"/>
        <v>#N/A</v>
      </c>
      <c r="O48" t="e">
        <f t="shared" si="12"/>
        <v>#N/A</v>
      </c>
      <c r="P48" t="e">
        <f t="shared" si="13"/>
        <v>#N/A</v>
      </c>
      <c r="R48" t="e">
        <f>VLOOKUP(B48,#REF!, 6,FALSE)</f>
        <v>#REF!</v>
      </c>
    </row>
    <row r="49" spans="2:18" x14ac:dyDescent="0.25">
      <c r="B49" t="s">
        <v>100</v>
      </c>
      <c r="C49" s="7"/>
      <c r="D49" s="7"/>
      <c r="E49" s="7"/>
      <c r="F49" s="7"/>
      <c r="G49" s="7"/>
      <c r="H49" s="7"/>
      <c r="I49" s="7"/>
      <c r="J49" s="7"/>
      <c r="K49" s="7"/>
      <c r="R49" t="e">
        <f>VLOOKUP(B49,#REF!, 6,FALSE)</f>
        <v>#REF!</v>
      </c>
    </row>
    <row r="50" spans="2:18" x14ac:dyDescent="0.25">
      <c r="B50" t="s">
        <v>163</v>
      </c>
      <c r="C50" s="7"/>
      <c r="D50" s="7"/>
      <c r="E50" s="7"/>
      <c r="F50" s="7"/>
      <c r="G50" s="7"/>
      <c r="H50" s="7"/>
      <c r="I50" s="7"/>
      <c r="J50" s="7"/>
      <c r="K50" s="7"/>
      <c r="R50" t="e">
        <f>VLOOKUP(B50,#REF!, 6,FALSE)</f>
        <v>#REF!</v>
      </c>
    </row>
    <row r="51" spans="2:18" x14ac:dyDescent="0.25">
      <c r="B51" t="s">
        <v>97</v>
      </c>
      <c r="C51" s="7"/>
      <c r="D51" s="7"/>
      <c r="E51" s="7"/>
      <c r="F51" s="7"/>
      <c r="G51" s="7"/>
      <c r="H51" s="7"/>
      <c r="I51" s="7"/>
      <c r="J51" s="7"/>
      <c r="K51" s="7"/>
      <c r="R51" t="e">
        <f>VLOOKUP(B51,#REF!, 6,FALSE)</f>
        <v>#REF!</v>
      </c>
    </row>
    <row r="52" spans="2:18" x14ac:dyDescent="0.25">
      <c r="B52" t="s">
        <v>93</v>
      </c>
      <c r="C52" s="7"/>
      <c r="D52" s="7"/>
      <c r="E52" s="7"/>
      <c r="F52" s="7"/>
      <c r="G52" s="7"/>
      <c r="H52" s="7"/>
      <c r="I52" s="7"/>
      <c r="J52" s="7"/>
      <c r="K52" s="7"/>
      <c r="R52" t="e">
        <f>VLOOKUP(B52,#REF!, 6,FALSE)</f>
        <v>#REF!</v>
      </c>
    </row>
    <row r="53" spans="2:18" x14ac:dyDescent="0.25">
      <c r="B53" t="s">
        <v>119</v>
      </c>
      <c r="C53" s="7"/>
      <c r="D53" s="7"/>
      <c r="E53" s="7"/>
      <c r="F53" s="7"/>
      <c r="G53" s="7"/>
      <c r="H53" s="7"/>
      <c r="I53" s="7"/>
      <c r="J53" s="7"/>
      <c r="K53" s="7"/>
      <c r="R53" t="e">
        <f>VLOOKUP(B53,#REF!, 6,FALSE)</f>
        <v>#REF!</v>
      </c>
    </row>
    <row r="54" spans="2:18" x14ac:dyDescent="0.25">
      <c r="B54" t="s">
        <v>75</v>
      </c>
      <c r="C54" s="7"/>
      <c r="D54" s="7"/>
      <c r="E54" s="7"/>
      <c r="F54" s="7"/>
      <c r="G54" s="7"/>
      <c r="H54" s="7"/>
      <c r="I54" s="7"/>
      <c r="J54" s="7"/>
      <c r="K54" s="7"/>
      <c r="R54" t="e">
        <f>VLOOKUP(B54,#REF!, 6,FALSE)</f>
        <v>#REF!</v>
      </c>
    </row>
    <row r="55" spans="2:18" x14ac:dyDescent="0.25">
      <c r="B55" t="s">
        <v>162</v>
      </c>
      <c r="C55" s="7"/>
      <c r="D55" s="7"/>
      <c r="E55" s="7"/>
      <c r="F55" s="7"/>
      <c r="G55" s="7"/>
      <c r="H55" s="7"/>
      <c r="I55" s="7"/>
      <c r="J55" s="7"/>
      <c r="K55" s="7"/>
      <c r="R55" t="e">
        <f>VLOOKUP(B55,#REF!, 6,FALSE)</f>
        <v>#REF!</v>
      </c>
    </row>
    <row r="56" spans="2:18" x14ac:dyDescent="0.25">
      <c r="B56" t="s">
        <v>150</v>
      </c>
      <c r="C56" s="7"/>
      <c r="D56" s="7"/>
      <c r="E56" s="7"/>
      <c r="F56" s="7"/>
      <c r="G56" s="7"/>
      <c r="H56" s="7"/>
      <c r="I56" s="7"/>
      <c r="J56" s="7"/>
      <c r="K56" s="7"/>
      <c r="R56" t="e">
        <f>VLOOKUP(B56,#REF!, 6,FALSE)</f>
        <v>#REF!</v>
      </c>
    </row>
    <row r="57" spans="2:18" x14ac:dyDescent="0.25">
      <c r="B57" t="s">
        <v>83</v>
      </c>
      <c r="C57" s="7"/>
      <c r="D57" s="7"/>
      <c r="E57" s="7"/>
      <c r="F57" s="7"/>
      <c r="G57" s="7"/>
      <c r="H57" s="7"/>
      <c r="I57" s="7"/>
      <c r="J57" s="7"/>
      <c r="K57" s="7"/>
      <c r="R57" t="e">
        <f>VLOOKUP(B57,#REF!, 6,FALSE)</f>
        <v>#REF!</v>
      </c>
    </row>
    <row r="58" spans="2:18" x14ac:dyDescent="0.25">
      <c r="C58" s="7"/>
      <c r="D58" s="7"/>
      <c r="E58" s="7"/>
      <c r="F58" s="7"/>
      <c r="G58" s="7"/>
      <c r="H58" s="7"/>
      <c r="I58" s="7"/>
      <c r="J58" s="7"/>
      <c r="K58" s="7"/>
      <c r="R58" t="e">
        <f>VLOOKUP(B58,#REF!, 6,FALSE)</f>
        <v>#REF!</v>
      </c>
    </row>
    <row r="59" spans="2:18" x14ac:dyDescent="0.25">
      <c r="C59" s="7"/>
      <c r="D59" s="7"/>
      <c r="E59" s="7"/>
      <c r="F59" s="7"/>
      <c r="G59" s="7"/>
      <c r="H59" s="7"/>
      <c r="I59" s="7"/>
      <c r="J59" s="7"/>
      <c r="K59" s="7"/>
      <c r="R59" t="e">
        <f>VLOOKUP(B59,#REF!, 6,FALSE)</f>
        <v>#REF!</v>
      </c>
    </row>
    <row r="60" spans="2:18" x14ac:dyDescent="0.25">
      <c r="B60" t="s">
        <v>235</v>
      </c>
      <c r="C60" s="20" t="e">
        <f>SUM(C44:C59)</f>
        <v>#N/A</v>
      </c>
      <c r="D60" s="20" t="e">
        <f t="shared" ref="D60:K60" si="14">SUM(D44:D59)</f>
        <v>#N/A</v>
      </c>
      <c r="E60" s="20" t="e">
        <f t="shared" si="14"/>
        <v>#N/A</v>
      </c>
      <c r="F60" s="20" t="e">
        <f t="shared" si="14"/>
        <v>#N/A</v>
      </c>
      <c r="G60" s="20">
        <f t="shared" si="14"/>
        <v>0</v>
      </c>
      <c r="H60" s="20" t="e">
        <f t="shared" si="14"/>
        <v>#N/A</v>
      </c>
      <c r="I60" s="20" t="e">
        <f t="shared" si="14"/>
        <v>#N/A</v>
      </c>
      <c r="J60" s="20" t="e">
        <f t="shared" si="14"/>
        <v>#N/A</v>
      </c>
      <c r="K60" s="20" t="e">
        <f t="shared" si="14"/>
        <v>#N/A</v>
      </c>
      <c r="M60" t="e">
        <f t="shared" ref="M60" si="15">ROUND(TRUNC(H60/C60,4)*100,1)</f>
        <v>#N/A</v>
      </c>
      <c r="N60" t="e">
        <f t="shared" ref="N60" si="16">ROUND(TRUNC(I60/D60,4)*100,1)</f>
        <v>#N/A</v>
      </c>
      <c r="O60" t="e">
        <f t="shared" ref="O60" si="17">ROUND(TRUNC(J60/E60,4)*100,1)</f>
        <v>#N/A</v>
      </c>
      <c r="P60" t="e">
        <f t="shared" ref="P60" si="18">ROUND(TRUNC(K60/F60,4)*100,1)</f>
        <v>#N/A</v>
      </c>
    </row>
    <row r="68" spans="1:21" x14ac:dyDescent="0.25">
      <c r="A68" t="s">
        <v>55</v>
      </c>
      <c r="S68" t="s">
        <v>240</v>
      </c>
    </row>
    <row r="69" spans="1:21" x14ac:dyDescent="0.25">
      <c r="A69" t="s">
        <v>67</v>
      </c>
      <c r="S69" t="s">
        <v>241</v>
      </c>
    </row>
    <row r="70" spans="1:21" x14ac:dyDescent="0.25">
      <c r="A70" t="s">
        <v>69</v>
      </c>
      <c r="S70" t="s">
        <v>11</v>
      </c>
    </row>
    <row r="71" spans="1:21" x14ac:dyDescent="0.25">
      <c r="A71" t="s">
        <v>74</v>
      </c>
      <c r="B71" s="2" t="s">
        <v>122</v>
      </c>
      <c r="C71" s="7" t="e">
        <f>VLOOKUP($B71, 'Step 2'!$A$3:$A$287,'Grouping 2'!C$3,FALSE)</f>
        <v>#N/A</v>
      </c>
      <c r="D71" s="7" t="e">
        <f>VLOOKUP($B71, 'Step 2'!$A$3:$A$287,'Grouping 2'!D$3,FALSE)</f>
        <v>#N/A</v>
      </c>
      <c r="E71" s="7" t="e">
        <f>VLOOKUP($B71, 'Step 2'!$A$3:$A$287,'Grouping 2'!E$3,FALSE)</f>
        <v>#N/A</v>
      </c>
      <c r="F71" s="7" t="e">
        <f>VLOOKUP($B71, 'Step 2'!$A$3:$A$287,'Grouping 2'!F$3,FALSE)</f>
        <v>#N/A</v>
      </c>
      <c r="G71" s="7"/>
      <c r="H71" s="7" t="e">
        <f>VLOOKUP($B71, 'Step 4'!$A$3:$A$287, 'Grouping 2'!H$3,FALSE)</f>
        <v>#N/A</v>
      </c>
      <c r="I71" s="7" t="e">
        <f>VLOOKUP($B71, 'Step 4'!$A$3:$A$287, 'Grouping 2'!I$3,FALSE)</f>
        <v>#N/A</v>
      </c>
      <c r="J71" s="7" t="e">
        <f>VLOOKUP($B71, 'Step 4'!$A$3:$A$287, 'Grouping 2'!J$3,FALSE)</f>
        <v>#N/A</v>
      </c>
      <c r="K71" s="7" t="e">
        <f>VLOOKUP($B71, 'Step 4'!$A$3:$A$287, 'Grouping 2'!K$3,FALSE)</f>
        <v>#N/A</v>
      </c>
      <c r="M71" t="e">
        <f t="shared" ref="M71:P82" si="19">ROUND(TRUNC(H71/C71,4)*100,1)</f>
        <v>#N/A</v>
      </c>
      <c r="N71" t="e">
        <f t="shared" si="19"/>
        <v>#N/A</v>
      </c>
      <c r="O71" t="e">
        <f t="shared" si="19"/>
        <v>#N/A</v>
      </c>
      <c r="P71" t="e">
        <f t="shared" si="19"/>
        <v>#N/A</v>
      </c>
      <c r="S71" t="s">
        <v>10</v>
      </c>
    </row>
    <row r="72" spans="1:21" x14ac:dyDescent="0.25">
      <c r="A72" t="s">
        <v>77</v>
      </c>
      <c r="C72" s="7"/>
      <c r="D72" s="7"/>
      <c r="E72" s="7"/>
      <c r="F72" s="7"/>
      <c r="G72" s="7"/>
      <c r="H72" s="7"/>
      <c r="I72" s="7"/>
      <c r="J72" s="7"/>
      <c r="K72" s="7"/>
      <c r="S72" t="s">
        <v>4</v>
      </c>
    </row>
    <row r="73" spans="1:21" x14ac:dyDescent="0.25">
      <c r="A73" t="s">
        <v>82</v>
      </c>
      <c r="B73" s="2" t="s">
        <v>67</v>
      </c>
      <c r="C73" s="7" t="e">
        <f>VLOOKUP($B73, 'Step 2'!$A$3:$A$287,'Grouping 2'!C$3,FALSE)</f>
        <v>#N/A</v>
      </c>
      <c r="D73" s="7" t="e">
        <f>VLOOKUP($B73, 'Step 2'!$A$3:$A$287,'Grouping 2'!D$3,FALSE)</f>
        <v>#N/A</v>
      </c>
      <c r="E73" s="7" t="e">
        <f>VLOOKUP($B73, 'Step 2'!$A$3:$A$287,'Grouping 2'!E$3,FALSE)</f>
        <v>#N/A</v>
      </c>
      <c r="F73" s="7" t="e">
        <f>VLOOKUP($B73, 'Step 2'!$A$3:$A$287,'Grouping 2'!F$3,FALSE)</f>
        <v>#N/A</v>
      </c>
      <c r="G73" s="7"/>
      <c r="H73" s="7" t="e">
        <f>VLOOKUP($B73, 'Step 4'!$A$3:$A$287, 'Grouping 2'!H$3,FALSE)</f>
        <v>#N/A</v>
      </c>
      <c r="I73" s="7" t="e">
        <f>VLOOKUP($B73, 'Step 4'!$A$3:$A$287, 'Grouping 2'!I$3,FALSE)</f>
        <v>#N/A</v>
      </c>
      <c r="J73" s="7" t="e">
        <f>VLOOKUP($B73, 'Step 4'!$A$3:$A$287, 'Grouping 2'!J$3,FALSE)</f>
        <v>#N/A</v>
      </c>
      <c r="K73" s="7" t="e">
        <f>VLOOKUP($B73, 'Step 4'!$A$3:$A$287, 'Grouping 2'!K$3,FALSE)</f>
        <v>#N/A</v>
      </c>
      <c r="M73" t="e">
        <f t="shared" si="19"/>
        <v>#N/A</v>
      </c>
      <c r="N73" t="e">
        <f t="shared" si="19"/>
        <v>#N/A</v>
      </c>
      <c r="O73" t="e">
        <f t="shared" si="19"/>
        <v>#N/A</v>
      </c>
      <c r="P73" t="e">
        <f t="shared" si="19"/>
        <v>#N/A</v>
      </c>
      <c r="S73" t="s">
        <v>5</v>
      </c>
    </row>
    <row r="74" spans="1:21" x14ac:dyDescent="0.25">
      <c r="A74" t="s">
        <v>102</v>
      </c>
      <c r="B74" s="2" t="s">
        <v>69</v>
      </c>
      <c r="C74" s="7" t="e">
        <f>VLOOKUP($B74, 'Step 2'!$A$3:$A$287,'Grouping 2'!C$3,FALSE)</f>
        <v>#N/A</v>
      </c>
      <c r="D74" s="7" t="e">
        <f>VLOOKUP($B74, 'Step 2'!$A$3:$A$287,'Grouping 2'!D$3,FALSE)</f>
        <v>#N/A</v>
      </c>
      <c r="E74" s="7" t="e">
        <f>VLOOKUP($B74, 'Step 2'!$A$3:$A$287,'Grouping 2'!E$3,FALSE)</f>
        <v>#N/A</v>
      </c>
      <c r="F74" s="7" t="e">
        <f>VLOOKUP($B74, 'Step 2'!$A$3:$A$287,'Grouping 2'!F$3,FALSE)</f>
        <v>#N/A</v>
      </c>
      <c r="G74" s="7"/>
      <c r="H74" s="7" t="e">
        <f>VLOOKUP($B74, 'Step 4'!$A$3:$A$287, 'Grouping 2'!H$3,FALSE)</f>
        <v>#N/A</v>
      </c>
      <c r="I74" s="7" t="e">
        <f>VLOOKUP($B74, 'Step 4'!$A$3:$A$287, 'Grouping 2'!I$3,FALSE)</f>
        <v>#N/A</v>
      </c>
      <c r="J74" s="7" t="e">
        <f>VLOOKUP($B74, 'Step 4'!$A$3:$A$287, 'Grouping 2'!J$3,FALSE)</f>
        <v>#N/A</v>
      </c>
      <c r="K74" s="7" t="e">
        <f>VLOOKUP($B74, 'Step 4'!$A$3:$A$287, 'Grouping 2'!K$3,FALSE)</f>
        <v>#N/A</v>
      </c>
      <c r="M74" t="e">
        <f t="shared" si="19"/>
        <v>#N/A</v>
      </c>
      <c r="N74" t="e">
        <f t="shared" si="19"/>
        <v>#N/A</v>
      </c>
      <c r="O74" t="e">
        <f t="shared" si="19"/>
        <v>#N/A</v>
      </c>
      <c r="P74" t="e">
        <f t="shared" si="19"/>
        <v>#N/A</v>
      </c>
      <c r="S74" t="s">
        <v>8</v>
      </c>
    </row>
    <row r="75" spans="1:21" x14ac:dyDescent="0.25">
      <c r="A75" t="s">
        <v>111</v>
      </c>
      <c r="B75" s="2" t="s">
        <v>74</v>
      </c>
      <c r="C75" s="7" t="e">
        <f>VLOOKUP($B75, 'Step 2'!$A$3:$A$287,'Grouping 2'!C$3,FALSE)</f>
        <v>#N/A</v>
      </c>
      <c r="D75" s="7" t="e">
        <f>VLOOKUP($B75, 'Step 2'!$A$3:$A$287,'Grouping 2'!D$3,FALSE)</f>
        <v>#N/A</v>
      </c>
      <c r="E75" s="7" t="e">
        <f>VLOOKUP($B75, 'Step 2'!$A$3:$A$287,'Grouping 2'!E$3,FALSE)</f>
        <v>#N/A</v>
      </c>
      <c r="F75" s="7" t="e">
        <f>VLOOKUP($B75, 'Step 2'!$A$3:$A$287,'Grouping 2'!F$3,FALSE)</f>
        <v>#N/A</v>
      </c>
      <c r="G75" s="7"/>
      <c r="H75" s="7" t="e">
        <f>VLOOKUP($B75, 'Step 4'!$A$3:$A$287, 'Grouping 2'!H$3,FALSE)</f>
        <v>#N/A</v>
      </c>
      <c r="I75" s="7" t="e">
        <f>VLOOKUP($B75, 'Step 4'!$A$3:$A$287, 'Grouping 2'!I$3,FALSE)</f>
        <v>#N/A</v>
      </c>
      <c r="J75" s="7" t="e">
        <f>VLOOKUP($B75, 'Step 4'!$A$3:$A$287, 'Grouping 2'!J$3,FALSE)</f>
        <v>#N/A</v>
      </c>
      <c r="K75" s="7" t="e">
        <f>VLOOKUP($B75, 'Step 4'!$A$3:$A$287, 'Grouping 2'!K$3,FALSE)</f>
        <v>#N/A</v>
      </c>
      <c r="M75" t="e">
        <f t="shared" si="19"/>
        <v>#N/A</v>
      </c>
      <c r="N75" t="e">
        <f t="shared" si="19"/>
        <v>#N/A</v>
      </c>
      <c r="O75" t="e">
        <f t="shared" si="19"/>
        <v>#N/A</v>
      </c>
      <c r="P75" t="e">
        <f t="shared" si="19"/>
        <v>#N/A</v>
      </c>
      <c r="S75" t="s">
        <v>242</v>
      </c>
    </row>
    <row r="76" spans="1:21" x14ac:dyDescent="0.25">
      <c r="A76" t="s">
        <v>122</v>
      </c>
      <c r="B76" s="2" t="s">
        <v>77</v>
      </c>
      <c r="C76" s="7" t="e">
        <f>VLOOKUP($B76, 'Step 2'!$A$3:$A$287,'Grouping 2'!C$3,FALSE)</f>
        <v>#N/A</v>
      </c>
      <c r="D76" s="7" t="e">
        <f>VLOOKUP($B76, 'Step 2'!$A$3:$A$287,'Grouping 2'!D$3,FALSE)</f>
        <v>#N/A</v>
      </c>
      <c r="E76" s="7" t="e">
        <f>VLOOKUP($B76, 'Step 2'!$A$3:$A$287,'Grouping 2'!E$3,FALSE)</f>
        <v>#N/A</v>
      </c>
      <c r="F76" s="7" t="e">
        <f>VLOOKUP($B76, 'Step 2'!$A$3:$A$287,'Grouping 2'!F$3,FALSE)</f>
        <v>#N/A</v>
      </c>
      <c r="G76" s="7"/>
      <c r="H76" s="7" t="e">
        <f>VLOOKUP($B76, 'Step 4'!$A$3:$A$287, 'Grouping 2'!H$3,FALSE)</f>
        <v>#N/A</v>
      </c>
      <c r="I76" s="7" t="e">
        <f>VLOOKUP($B76, 'Step 4'!$A$3:$A$287, 'Grouping 2'!I$3,FALSE)</f>
        <v>#N/A</v>
      </c>
      <c r="J76" s="7" t="e">
        <f>VLOOKUP($B76, 'Step 4'!$A$3:$A$287, 'Grouping 2'!J$3,FALSE)</f>
        <v>#N/A</v>
      </c>
      <c r="K76" s="7" t="e">
        <f>VLOOKUP($B76, 'Step 4'!$A$3:$A$287, 'Grouping 2'!K$3,FALSE)</f>
        <v>#N/A</v>
      </c>
      <c r="M76" t="e">
        <f t="shared" si="19"/>
        <v>#N/A</v>
      </c>
      <c r="N76" t="e">
        <f t="shared" si="19"/>
        <v>#N/A</v>
      </c>
      <c r="O76" t="e">
        <f t="shared" si="19"/>
        <v>#N/A</v>
      </c>
      <c r="P76" t="e">
        <f t="shared" si="19"/>
        <v>#N/A</v>
      </c>
      <c r="S76" t="s">
        <v>243</v>
      </c>
    </row>
    <row r="77" spans="1:21" x14ac:dyDescent="0.25">
      <c r="A77" t="s">
        <v>146</v>
      </c>
      <c r="B77" s="2" t="s">
        <v>102</v>
      </c>
      <c r="C77" s="7" t="e">
        <f>VLOOKUP($B77, 'Step 2'!$A$3:$A$287,'Grouping 2'!C$3,FALSE)</f>
        <v>#N/A</v>
      </c>
      <c r="D77" s="7" t="e">
        <f>VLOOKUP($B77, 'Step 2'!$A$3:$A$287,'Grouping 2'!D$3,FALSE)</f>
        <v>#N/A</v>
      </c>
      <c r="E77" s="7" t="e">
        <f>VLOOKUP($B77, 'Step 2'!$A$3:$A$287,'Grouping 2'!E$3,FALSE)</f>
        <v>#N/A</v>
      </c>
      <c r="F77" s="7" t="e">
        <f>VLOOKUP($B77, 'Step 2'!$A$3:$A$287,'Grouping 2'!F$3,FALSE)</f>
        <v>#N/A</v>
      </c>
      <c r="G77" s="7"/>
      <c r="H77" s="7" t="e">
        <f>VLOOKUP($B77, 'Step 4'!$A$3:$A$287, 'Grouping 2'!H$3,FALSE)</f>
        <v>#N/A</v>
      </c>
      <c r="I77" s="7" t="e">
        <f>VLOOKUP($B77, 'Step 4'!$A$3:$A$287, 'Grouping 2'!I$3,FALSE)</f>
        <v>#N/A</v>
      </c>
      <c r="J77" s="7" t="e">
        <f>VLOOKUP($B77, 'Step 4'!$A$3:$A$287, 'Grouping 2'!J$3,FALSE)</f>
        <v>#N/A</v>
      </c>
      <c r="K77" s="7" t="e">
        <f>VLOOKUP($B77, 'Step 4'!$A$3:$A$287, 'Grouping 2'!K$3,FALSE)</f>
        <v>#N/A</v>
      </c>
      <c r="M77" t="e">
        <f t="shared" si="19"/>
        <v>#N/A</v>
      </c>
      <c r="N77" t="e">
        <f t="shared" si="19"/>
        <v>#N/A</v>
      </c>
      <c r="O77" t="e">
        <f t="shared" si="19"/>
        <v>#N/A</v>
      </c>
      <c r="P77" t="e">
        <f t="shared" si="19"/>
        <v>#N/A</v>
      </c>
    </row>
    <row r="78" spans="1:21" x14ac:dyDescent="0.25">
      <c r="A78" t="s">
        <v>153</v>
      </c>
      <c r="B78" s="2" t="s">
        <v>146</v>
      </c>
      <c r="C78" s="7" t="e">
        <f>VLOOKUP($B78, 'Step 2'!$A$3:$A$287,'Grouping 2'!C$3,FALSE)</f>
        <v>#N/A</v>
      </c>
      <c r="D78" s="7" t="e">
        <f>VLOOKUP($B78, 'Step 2'!$A$3:$A$287,'Grouping 2'!D$3,FALSE)</f>
        <v>#N/A</v>
      </c>
      <c r="E78" s="7" t="e">
        <f>VLOOKUP($B78, 'Step 2'!$A$3:$A$287,'Grouping 2'!E$3,FALSE)</f>
        <v>#N/A</v>
      </c>
      <c r="F78" s="7" t="e">
        <f>VLOOKUP($B78, 'Step 2'!$A$3:$A$287,'Grouping 2'!F$3,FALSE)</f>
        <v>#N/A</v>
      </c>
      <c r="G78" s="7"/>
      <c r="H78" s="7" t="e">
        <f>VLOOKUP($B78, 'Step 4'!$A$3:$A$287, 'Grouping 2'!H$3,FALSE)</f>
        <v>#N/A</v>
      </c>
      <c r="I78" s="7" t="e">
        <f>VLOOKUP($B78, 'Step 4'!$A$3:$A$287, 'Grouping 2'!I$3,FALSE)</f>
        <v>#N/A</v>
      </c>
      <c r="J78" s="7" t="e">
        <f>VLOOKUP($B78, 'Step 4'!$A$3:$A$287, 'Grouping 2'!J$3,FALSE)</f>
        <v>#N/A</v>
      </c>
      <c r="K78" s="7" t="e">
        <f>VLOOKUP($B78, 'Step 4'!$A$3:$A$287, 'Grouping 2'!K$3,FALSE)</f>
        <v>#N/A</v>
      </c>
      <c r="M78" t="e">
        <f t="shared" si="19"/>
        <v>#N/A</v>
      </c>
      <c r="N78" t="e">
        <f t="shared" si="19"/>
        <v>#N/A</v>
      </c>
      <c r="O78" t="e">
        <f t="shared" si="19"/>
        <v>#N/A</v>
      </c>
      <c r="P78" t="e">
        <f t="shared" si="19"/>
        <v>#N/A</v>
      </c>
    </row>
    <row r="79" spans="1:21" x14ac:dyDescent="0.25">
      <c r="A79" t="s">
        <v>168</v>
      </c>
      <c r="B79" s="2" t="s">
        <v>153</v>
      </c>
      <c r="C79" s="7" t="e">
        <f>VLOOKUP($B79, 'Step 2'!$A$3:$A$287,'Grouping 2'!C$3,FALSE)</f>
        <v>#N/A</v>
      </c>
      <c r="D79" s="7" t="e">
        <f>VLOOKUP($B79, 'Step 2'!$A$3:$A$287,'Grouping 2'!D$3,FALSE)</f>
        <v>#N/A</v>
      </c>
      <c r="E79" s="7" t="e">
        <f>VLOOKUP($B79, 'Step 2'!$A$3:$A$287,'Grouping 2'!E$3,FALSE)</f>
        <v>#N/A</v>
      </c>
      <c r="F79" s="7" t="e">
        <f>VLOOKUP($B79, 'Step 2'!$A$3:$A$287,'Grouping 2'!F$3,FALSE)</f>
        <v>#N/A</v>
      </c>
      <c r="G79" s="7"/>
      <c r="H79" s="7" t="e">
        <f>VLOOKUP($B79, 'Step 4'!$A$3:$A$287, 'Grouping 2'!H$3,FALSE)</f>
        <v>#N/A</v>
      </c>
      <c r="I79" s="7" t="e">
        <f>VLOOKUP($B79, 'Step 4'!$A$3:$A$287, 'Grouping 2'!I$3,FALSE)</f>
        <v>#N/A</v>
      </c>
      <c r="J79" s="7" t="e">
        <f>VLOOKUP($B79, 'Step 4'!$A$3:$A$287, 'Grouping 2'!J$3,FALSE)</f>
        <v>#N/A</v>
      </c>
      <c r="K79" s="7" t="e">
        <f>VLOOKUP($B79, 'Step 4'!$A$3:$A$287, 'Grouping 2'!K$3,FALSE)</f>
        <v>#N/A</v>
      </c>
      <c r="M79" t="e">
        <f t="shared" si="19"/>
        <v>#N/A</v>
      </c>
      <c r="N79" t="e">
        <f t="shared" si="19"/>
        <v>#N/A</v>
      </c>
      <c r="O79" t="e">
        <f t="shared" si="19"/>
        <v>#N/A</v>
      </c>
      <c r="P79" t="e">
        <f t="shared" si="19"/>
        <v>#N/A</v>
      </c>
      <c r="R79" s="2"/>
    </row>
    <row r="80" spans="1:21" x14ac:dyDescent="0.25">
      <c r="B80" s="2" t="s">
        <v>168</v>
      </c>
      <c r="C80" s="7" t="e">
        <f>VLOOKUP($B80, 'Step 2'!$A$3:$A$287,'Grouping 2'!C$3,FALSE)</f>
        <v>#N/A</v>
      </c>
      <c r="D80" s="7" t="e">
        <f>VLOOKUP($B80, 'Step 2'!$A$3:$A$287,'Grouping 2'!D$3,FALSE)</f>
        <v>#N/A</v>
      </c>
      <c r="E80" s="7" t="e">
        <f>VLOOKUP($B80, 'Step 2'!$A$3:$A$287,'Grouping 2'!E$3,FALSE)</f>
        <v>#N/A</v>
      </c>
      <c r="F80" s="7" t="e">
        <f>VLOOKUP($B80, 'Step 2'!$A$3:$A$287,'Grouping 2'!F$3,FALSE)</f>
        <v>#N/A</v>
      </c>
      <c r="G80" s="7"/>
      <c r="H80" s="7" t="e">
        <f>VLOOKUP($B80, 'Step 4'!$A$3:$A$287, 'Grouping 2'!H$3,FALSE)</f>
        <v>#N/A</v>
      </c>
      <c r="I80" s="7" t="e">
        <f>VLOOKUP($B80, 'Step 4'!$A$3:$A$287, 'Grouping 2'!I$3,FALSE)</f>
        <v>#N/A</v>
      </c>
      <c r="J80" s="7" t="e">
        <f>VLOOKUP($B80, 'Step 4'!$A$3:$A$287, 'Grouping 2'!J$3,FALSE)</f>
        <v>#N/A</v>
      </c>
      <c r="K80" s="7" t="e">
        <f>VLOOKUP($B80, 'Step 4'!$A$3:$A$287, 'Grouping 2'!K$3,FALSE)</f>
        <v>#N/A</v>
      </c>
      <c r="M80" t="e">
        <f t="shared" si="19"/>
        <v>#N/A</v>
      </c>
      <c r="N80" t="e">
        <f t="shared" si="19"/>
        <v>#N/A</v>
      </c>
      <c r="O80" t="e">
        <f t="shared" si="19"/>
        <v>#N/A</v>
      </c>
      <c r="P80" t="e">
        <f t="shared" si="19"/>
        <v>#N/A</v>
      </c>
      <c r="R80" t="s">
        <v>65</v>
      </c>
      <c r="S80" t="s">
        <v>65</v>
      </c>
      <c r="U80" t="s">
        <v>65</v>
      </c>
    </row>
    <row r="81" spans="2:21" x14ac:dyDescent="0.25">
      <c r="B81" t="s">
        <v>65</v>
      </c>
      <c r="C81" s="7" t="e">
        <f>VLOOKUP($B81, 'Step 2'!$A$3:$A$287,'Grouping 2'!C$3,FALSE)</f>
        <v>#N/A</v>
      </c>
      <c r="D81" s="7" t="e">
        <f>VLOOKUP($B81, 'Step 2'!$A$3:$A$287,'Grouping 2'!D$3,FALSE)</f>
        <v>#N/A</v>
      </c>
      <c r="E81" s="7" t="e">
        <f>VLOOKUP($B81, 'Step 2'!$A$3:$A$287,'Grouping 2'!E$3,FALSE)</f>
        <v>#N/A</v>
      </c>
      <c r="F81" s="7" t="e">
        <f>VLOOKUP($B81, 'Step 2'!$A$3:$A$287,'Grouping 2'!F$3,FALSE)</f>
        <v>#N/A</v>
      </c>
      <c r="G81" s="7"/>
      <c r="H81" s="7" t="e">
        <f>VLOOKUP($B81, 'Step 4'!$A$3:$A$287, 'Grouping 2'!H$3,FALSE)</f>
        <v>#N/A</v>
      </c>
      <c r="I81" s="7" t="e">
        <f>VLOOKUP($B81, 'Step 4'!$A$3:$A$287, 'Grouping 2'!I$3,FALSE)</f>
        <v>#N/A</v>
      </c>
      <c r="J81" s="7" t="e">
        <f>VLOOKUP($B81, 'Step 4'!$A$3:$A$287, 'Grouping 2'!J$3,FALSE)</f>
        <v>#N/A</v>
      </c>
      <c r="K81" s="7" t="e">
        <f>VLOOKUP($B81, 'Step 4'!$A$3:$A$287, 'Grouping 2'!K$3,FALSE)</f>
        <v>#N/A</v>
      </c>
      <c r="M81" t="e">
        <f>ROUND(TRUNC(H81/C81,4)*100,1)</f>
        <v>#N/A</v>
      </c>
      <c r="N81" t="e">
        <f t="shared" si="19"/>
        <v>#N/A</v>
      </c>
      <c r="O81" t="e">
        <f t="shared" si="19"/>
        <v>#N/A</v>
      </c>
      <c r="P81" t="e">
        <f t="shared" si="19"/>
        <v>#N/A</v>
      </c>
      <c r="R81" t="s">
        <v>163</v>
      </c>
      <c r="S81" t="s">
        <v>174</v>
      </c>
      <c r="U81" t="s">
        <v>105</v>
      </c>
    </row>
    <row r="82" spans="2:21" x14ac:dyDescent="0.25">
      <c r="B82" t="s">
        <v>88</v>
      </c>
      <c r="C82" s="7" t="e">
        <f>VLOOKUP($B82, 'Step 2'!$A$3:$A$287,'Grouping 2'!C$3,FALSE)</f>
        <v>#N/A</v>
      </c>
      <c r="D82" s="7" t="e">
        <f>VLOOKUP($B82, 'Step 2'!$A$3:$A$287,'Grouping 2'!D$3,FALSE)</f>
        <v>#N/A</v>
      </c>
      <c r="E82" s="7" t="e">
        <f>VLOOKUP($B82, 'Step 2'!$A$3:$A$287,'Grouping 2'!E$3,FALSE)</f>
        <v>#N/A</v>
      </c>
      <c r="F82" s="7" t="e">
        <f>VLOOKUP($B82, 'Step 2'!$A$3:$A$287,'Grouping 2'!F$3,FALSE)</f>
        <v>#N/A</v>
      </c>
      <c r="G82" s="7"/>
      <c r="H82" s="7" t="e">
        <f>VLOOKUP($B82, 'Step 4'!$A$3:$A$287, 'Grouping 2'!H$3,FALSE)</f>
        <v>#N/A</v>
      </c>
      <c r="I82" s="7" t="e">
        <f>VLOOKUP($B82, 'Step 4'!$A$3:$A$287, 'Grouping 2'!I$3,FALSE)</f>
        <v>#N/A</v>
      </c>
      <c r="J82" s="7" t="e">
        <f>VLOOKUP($B82, 'Step 4'!$A$3:$A$287, 'Grouping 2'!J$3,FALSE)</f>
        <v>#N/A</v>
      </c>
      <c r="K82" s="7" t="e">
        <f>VLOOKUP($B82, 'Step 4'!$A$3:$A$287, 'Grouping 2'!K$3,FALSE)</f>
        <v>#N/A</v>
      </c>
      <c r="M82" t="e">
        <f>ROUND(TRUNC(H82/C82,4)*100,1)</f>
        <v>#N/A</v>
      </c>
      <c r="N82" t="e">
        <f t="shared" si="19"/>
        <v>#N/A</v>
      </c>
      <c r="O82" t="e">
        <f t="shared" si="19"/>
        <v>#N/A</v>
      </c>
      <c r="P82" t="e">
        <f t="shared" si="19"/>
        <v>#N/A</v>
      </c>
    </row>
    <row r="83" spans="2:21" x14ac:dyDescent="0.25">
      <c r="B83" t="s">
        <v>105</v>
      </c>
      <c r="C83" s="7" t="e">
        <f>VLOOKUP($B83, 'Step 2'!$A$3:$A$287,'Grouping 2'!C$3,FALSE)</f>
        <v>#N/A</v>
      </c>
      <c r="D83" s="7" t="e">
        <f>VLOOKUP($B83, 'Step 2'!$A$3:$A$287,'Grouping 2'!D$3,FALSE)</f>
        <v>#N/A</v>
      </c>
      <c r="E83" s="7" t="e">
        <f>VLOOKUP($B83, 'Step 2'!$A$3:$A$287,'Grouping 2'!E$3,FALSE)</f>
        <v>#N/A</v>
      </c>
      <c r="F83" s="7" t="e">
        <f>VLOOKUP($B83, 'Step 2'!$A$3:$A$287,'Grouping 2'!F$3,FALSE)</f>
        <v>#N/A</v>
      </c>
      <c r="G83" s="7"/>
      <c r="H83" s="7" t="e">
        <f>VLOOKUP($B83, 'Step 4'!$A$3:$A$287, 'Grouping 2'!H$3,FALSE)</f>
        <v>#N/A</v>
      </c>
      <c r="I83" s="7" t="e">
        <f>VLOOKUP($B83, 'Step 4'!$A$3:$A$287, 'Grouping 2'!I$3,FALSE)</f>
        <v>#N/A</v>
      </c>
      <c r="J83" s="7" t="e">
        <f>VLOOKUP($B83, 'Step 4'!$A$3:$A$287, 'Grouping 2'!J$3,FALSE)</f>
        <v>#N/A</v>
      </c>
      <c r="K83" s="7" t="e">
        <f>VLOOKUP($B83, 'Step 4'!$A$3:$A$287, 'Grouping 2'!K$3,FALSE)</f>
        <v>#N/A</v>
      </c>
      <c r="M83" t="e">
        <f>ROUND(TRUNC(H83/C83,4)*100,1)</f>
        <v>#N/A</v>
      </c>
      <c r="N83" t="e">
        <f t="shared" ref="N83:P83" si="20">ROUND(TRUNC(I83/D83,4)*100,1)</f>
        <v>#N/A</v>
      </c>
      <c r="O83" t="e">
        <f t="shared" si="20"/>
        <v>#N/A</v>
      </c>
      <c r="P83" t="e">
        <f t="shared" si="20"/>
        <v>#N/A</v>
      </c>
    </row>
    <row r="84" spans="2:21" x14ac:dyDescent="0.25">
      <c r="C84" s="7"/>
      <c r="D84" s="7"/>
      <c r="E84" s="7"/>
      <c r="F84" s="7"/>
      <c r="G84" s="7"/>
      <c r="H84" s="7"/>
      <c r="I84" s="7"/>
      <c r="J84" s="7"/>
      <c r="K84" s="7"/>
    </row>
    <row r="85" spans="2:21" x14ac:dyDescent="0.25">
      <c r="B85" t="s">
        <v>235</v>
      </c>
      <c r="C85" s="7" t="e">
        <f t="shared" ref="C85:K85" si="21">SUM(C10:C84)</f>
        <v>#N/A</v>
      </c>
      <c r="D85" s="7" t="e">
        <f t="shared" si="21"/>
        <v>#N/A</v>
      </c>
      <c r="E85" s="7" t="e">
        <f t="shared" si="21"/>
        <v>#N/A</v>
      </c>
      <c r="F85" s="7" t="e">
        <f t="shared" si="21"/>
        <v>#N/A</v>
      </c>
      <c r="G85" s="7">
        <f t="shared" si="21"/>
        <v>0</v>
      </c>
      <c r="H85" s="7" t="e">
        <f t="shared" si="21"/>
        <v>#N/A</v>
      </c>
      <c r="I85" s="7" t="e">
        <f t="shared" si="21"/>
        <v>#N/A</v>
      </c>
      <c r="J85" s="7" t="e">
        <f t="shared" si="21"/>
        <v>#N/A</v>
      </c>
      <c r="K85" s="7" t="e">
        <f t="shared" si="21"/>
        <v>#N/A</v>
      </c>
      <c r="M85" t="e">
        <f>ROUND(TRUNC(H85/C85,4)*100,1)</f>
        <v>#N/A</v>
      </c>
      <c r="N85" t="e">
        <f>ROUND(TRUNC(I85/D85,4)*100,1)</f>
        <v>#N/A</v>
      </c>
      <c r="O85" t="e">
        <f>ROUND(TRUNC(J85/E85,4)*100,1)</f>
        <v>#N/A</v>
      </c>
      <c r="P85" t="e">
        <f>ROUND(TRUNC(K85/F85,4)*100,1)</f>
        <v>#N/A</v>
      </c>
    </row>
    <row r="86" spans="2:21" x14ac:dyDescent="0.25">
      <c r="C86" s="7"/>
      <c r="D86" s="7"/>
      <c r="E86" s="7"/>
      <c r="F86" s="7"/>
      <c r="G86" s="7"/>
      <c r="H86" s="7"/>
      <c r="I86" s="7"/>
      <c r="J86" s="7"/>
      <c r="K86" s="7"/>
    </row>
    <row r="87" spans="2:21" x14ac:dyDescent="0.25">
      <c r="C87" s="7"/>
      <c r="D87" s="7"/>
      <c r="E87" s="7"/>
      <c r="F87" s="7"/>
      <c r="G87" s="7"/>
      <c r="H87" s="7"/>
      <c r="I87" s="7"/>
      <c r="J87" s="7"/>
      <c r="K87" s="7"/>
    </row>
    <row r="88" spans="2:21" ht="15.75" thickBot="1" x14ac:dyDescent="0.3">
      <c r="M88" s="1" t="e">
        <f>#REF!</f>
        <v>#REF!</v>
      </c>
      <c r="N88" s="1" t="e">
        <f>#REF!</f>
        <v>#REF!</v>
      </c>
      <c r="O88" s="1" t="e">
        <f>#REF!</f>
        <v>#REF!</v>
      </c>
      <c r="P88" s="1" t="e">
        <f>#REF!</f>
        <v>#REF!</v>
      </c>
      <c r="Q88" s="10" t="s">
        <v>34</v>
      </c>
    </row>
    <row r="89" spans="2:21" ht="15.75" hidden="1" thickTop="1" x14ac:dyDescent="0.25">
      <c r="M89" s="1"/>
      <c r="N89" s="1"/>
      <c r="O89" s="1"/>
      <c r="P89" s="1"/>
      <c r="Q89" s="18"/>
    </row>
    <row r="90" spans="2:21" ht="15.75" hidden="1" thickTop="1" x14ac:dyDescent="0.25">
      <c r="B90" t="s">
        <v>65</v>
      </c>
      <c r="C90" s="7" t="e">
        <f>VLOOKUP($B90, 'Step 2'!$A$3:$A$287,'Grouping 2'!C$3,FALSE)</f>
        <v>#N/A</v>
      </c>
      <c r="D90" s="7" t="e">
        <f>VLOOKUP($B90, 'Step 2'!$A$3:$A$287,'Grouping 2'!D$3,FALSE)</f>
        <v>#N/A</v>
      </c>
      <c r="E90" s="7" t="e">
        <f>VLOOKUP($B90, 'Step 2'!$A$3:$A$287,'Grouping 2'!E$3,FALSE)</f>
        <v>#N/A</v>
      </c>
      <c r="F90" s="7" t="e">
        <f>VLOOKUP($B90, 'Step 2'!$A$3:$A$287,'Grouping 2'!F$3,FALSE)</f>
        <v>#N/A</v>
      </c>
      <c r="G90" s="7"/>
      <c r="H90" s="7" t="e">
        <f>VLOOKUP($B90, 'Step 4'!$A$3:$A$287, 'Grouping 2'!H$3,FALSE)</f>
        <v>#N/A</v>
      </c>
      <c r="I90" s="7" t="e">
        <f>VLOOKUP($B90, 'Step 4'!$A$3:$A$287, 'Grouping 2'!I$3,FALSE)</f>
        <v>#N/A</v>
      </c>
      <c r="J90" s="7" t="e">
        <f>VLOOKUP($B90, 'Step 4'!$A$3:$A$287, 'Grouping 2'!J$3,FALSE)</f>
        <v>#N/A</v>
      </c>
      <c r="K90" s="7" t="e">
        <f>VLOOKUP($B90, 'Step 4'!$A$3:$A$287, 'Grouping 2'!K$3,FALSE)</f>
        <v>#N/A</v>
      </c>
      <c r="M90" t="e">
        <f t="shared" ref="M90:P97" si="22">ROUND(TRUNC(H90/C90,4)*100,1)</f>
        <v>#N/A</v>
      </c>
      <c r="N90" t="e">
        <f t="shared" si="22"/>
        <v>#N/A</v>
      </c>
      <c r="O90" t="e">
        <f t="shared" si="22"/>
        <v>#N/A</v>
      </c>
      <c r="P90" t="e">
        <f t="shared" si="22"/>
        <v>#N/A</v>
      </c>
      <c r="Q90" s="18" t="s">
        <v>16</v>
      </c>
    </row>
    <row r="91" spans="2:21" ht="15.75" hidden="1" thickTop="1" x14ac:dyDescent="0.25">
      <c r="B91" t="s">
        <v>174</v>
      </c>
      <c r="C91" s="7" t="e">
        <f>VLOOKUP($B91, 'Step 2'!$A$3:$A$287,'Grouping 2'!C$3,FALSE)</f>
        <v>#N/A</v>
      </c>
      <c r="D91" s="7" t="e">
        <f>VLOOKUP($B91, 'Step 2'!$A$3:$A$287,'Grouping 2'!D$3,FALSE)</f>
        <v>#N/A</v>
      </c>
      <c r="E91" s="7" t="e">
        <f>VLOOKUP($B91, 'Step 2'!$A$3:$A$287,'Grouping 2'!E$3,FALSE)</f>
        <v>#N/A</v>
      </c>
      <c r="F91" s="7" t="e">
        <f>VLOOKUP($B91, 'Step 2'!$A$3:$A$287,'Grouping 2'!F$3,FALSE)</f>
        <v>#N/A</v>
      </c>
      <c r="G91" s="7"/>
      <c r="H91" s="7" t="e">
        <f>VLOOKUP($B91, 'Step 4'!$A$3:$A$287, 'Grouping 2'!H$3,FALSE)</f>
        <v>#N/A</v>
      </c>
      <c r="I91" s="7" t="e">
        <f>VLOOKUP($B91, 'Step 4'!$A$3:$A$287, 'Grouping 2'!I$3,FALSE)</f>
        <v>#N/A</v>
      </c>
      <c r="J91" s="7" t="e">
        <f>VLOOKUP($B91, 'Step 4'!$A$3:$A$287, 'Grouping 2'!J$3,FALSE)</f>
        <v>#N/A</v>
      </c>
      <c r="K91" s="7" t="e">
        <f>VLOOKUP($B91, 'Step 4'!$A$3:$A$287, 'Grouping 2'!K$3,FALSE)</f>
        <v>#N/A</v>
      </c>
      <c r="M91" t="e">
        <f t="shared" si="22"/>
        <v>#N/A</v>
      </c>
      <c r="N91" t="e">
        <f t="shared" si="22"/>
        <v>#N/A</v>
      </c>
      <c r="O91" t="e">
        <f t="shared" si="22"/>
        <v>#N/A</v>
      </c>
      <c r="P91" t="e">
        <f t="shared" si="22"/>
        <v>#N/A</v>
      </c>
      <c r="Q91" s="18" t="s">
        <v>16</v>
      </c>
      <c r="R91" t="s">
        <v>65</v>
      </c>
      <c r="S91" t="s">
        <v>65</v>
      </c>
      <c r="U91" t="s">
        <v>65</v>
      </c>
    </row>
    <row r="92" spans="2:21" ht="15.75" hidden="1" thickTop="1" x14ac:dyDescent="0.25">
      <c r="B92" t="s">
        <v>112</v>
      </c>
      <c r="C92" s="7" t="e">
        <f>VLOOKUP($B92, 'Step 2'!$A$3:$A$287,'Grouping 2'!C$3,FALSE)</f>
        <v>#N/A</v>
      </c>
      <c r="D92" s="7" t="e">
        <f>VLOOKUP($B92, 'Step 2'!$A$3:$A$287,'Grouping 2'!D$3,FALSE)</f>
        <v>#N/A</v>
      </c>
      <c r="E92" s="7" t="e">
        <f>VLOOKUP($B92, 'Step 2'!$A$3:$A$287,'Grouping 2'!E$3,FALSE)</f>
        <v>#N/A</v>
      </c>
      <c r="F92" s="7" t="e">
        <f>VLOOKUP($B92, 'Step 2'!$A$3:$A$287,'Grouping 2'!F$3,FALSE)</f>
        <v>#N/A</v>
      </c>
      <c r="G92" s="7"/>
      <c r="H92" s="7" t="e">
        <f>VLOOKUP($B92, 'Step 4'!$A$3:$A$287, 'Grouping 2'!H$3,FALSE)</f>
        <v>#N/A</v>
      </c>
      <c r="I92" s="7" t="e">
        <f>VLOOKUP($B92, 'Step 4'!$A$3:$A$287, 'Grouping 2'!I$3,FALSE)</f>
        <v>#N/A</v>
      </c>
      <c r="J92" s="7" t="e">
        <f>VLOOKUP($B92, 'Step 4'!$A$3:$A$287, 'Grouping 2'!J$3,FALSE)</f>
        <v>#N/A</v>
      </c>
      <c r="K92" s="7" t="e">
        <f>VLOOKUP($B92, 'Step 4'!$A$3:$A$287, 'Grouping 2'!K$3,FALSE)</f>
        <v>#N/A</v>
      </c>
      <c r="M92" t="e">
        <f t="shared" si="22"/>
        <v>#N/A</v>
      </c>
      <c r="N92" t="e">
        <f t="shared" si="22"/>
        <v>#N/A</v>
      </c>
      <c r="O92" t="e">
        <f t="shared" si="22"/>
        <v>#N/A</v>
      </c>
      <c r="P92" t="e">
        <f t="shared" si="22"/>
        <v>#N/A</v>
      </c>
      <c r="Q92" s="18" t="s">
        <v>15</v>
      </c>
      <c r="R92" t="s">
        <v>100</v>
      </c>
      <c r="S92" t="s">
        <v>123</v>
      </c>
      <c r="U92" t="s">
        <v>156</v>
      </c>
    </row>
    <row r="93" spans="2:21" ht="15.75" hidden="1" thickTop="1" x14ac:dyDescent="0.25">
      <c r="B93" t="s">
        <v>105</v>
      </c>
      <c r="C93" s="7" t="e">
        <f>VLOOKUP($B93, 'Step 2'!$A$3:$A$287,'Grouping 2'!C$3,FALSE)</f>
        <v>#N/A</v>
      </c>
      <c r="D93" s="7" t="e">
        <f>VLOOKUP($B93, 'Step 2'!$A$3:$A$287,'Grouping 2'!D$3,FALSE)</f>
        <v>#N/A</v>
      </c>
      <c r="E93" s="7" t="e">
        <f>VLOOKUP($B93, 'Step 2'!$A$3:$A$287,'Grouping 2'!E$3,FALSE)</f>
        <v>#N/A</v>
      </c>
      <c r="F93" s="7" t="e">
        <f>VLOOKUP($B93, 'Step 2'!$A$3:$A$287,'Grouping 2'!F$3,FALSE)</f>
        <v>#N/A</v>
      </c>
      <c r="G93" s="7"/>
      <c r="H93" s="7" t="e">
        <f>VLOOKUP($B93, 'Step 4'!$A$3:$A$287, 'Grouping 2'!H$3,FALSE)</f>
        <v>#N/A</v>
      </c>
      <c r="I93" s="7" t="e">
        <f>VLOOKUP($B93, 'Step 4'!$A$3:$A$287, 'Grouping 2'!I$3,FALSE)</f>
        <v>#N/A</v>
      </c>
      <c r="J93" s="7" t="e">
        <f>VLOOKUP($B93, 'Step 4'!$A$3:$A$287, 'Grouping 2'!J$3,FALSE)</f>
        <v>#N/A</v>
      </c>
      <c r="K93" s="7" t="e">
        <f>VLOOKUP($B93, 'Step 4'!$A$3:$A$287, 'Grouping 2'!K$3,FALSE)</f>
        <v>#N/A</v>
      </c>
      <c r="M93" t="e">
        <f t="shared" si="22"/>
        <v>#N/A</v>
      </c>
      <c r="N93" t="e">
        <f t="shared" si="22"/>
        <v>#N/A</v>
      </c>
      <c r="O93" t="e">
        <f t="shared" si="22"/>
        <v>#N/A</v>
      </c>
      <c r="P93" t="e">
        <f t="shared" si="22"/>
        <v>#N/A</v>
      </c>
      <c r="Q93" s="18" t="s">
        <v>16</v>
      </c>
    </row>
    <row r="94" spans="2:21" ht="15.75" hidden="1" thickTop="1" x14ac:dyDescent="0.25">
      <c r="B94" t="s">
        <v>100</v>
      </c>
      <c r="C94" s="7" t="e">
        <f>VLOOKUP($B94, 'Step 2'!$A$3:$A$287,'Grouping 2'!C$3,FALSE)</f>
        <v>#N/A</v>
      </c>
      <c r="D94" s="7" t="e">
        <f>VLOOKUP($B94, 'Step 2'!$A$3:$A$287,'Grouping 2'!D$3,FALSE)</f>
        <v>#N/A</v>
      </c>
      <c r="E94" s="7" t="e">
        <f>VLOOKUP($B94, 'Step 2'!$A$3:$A$287,'Grouping 2'!E$3,FALSE)</f>
        <v>#N/A</v>
      </c>
      <c r="F94" s="7" t="e">
        <f>VLOOKUP($B94, 'Step 2'!$A$3:$A$287,'Grouping 2'!F$3,FALSE)</f>
        <v>#N/A</v>
      </c>
      <c r="G94" s="7"/>
      <c r="H94" s="7" t="e">
        <f>VLOOKUP($B94, 'Step 4'!$A$3:$A$287, 'Grouping 2'!H$3,FALSE)</f>
        <v>#N/A</v>
      </c>
      <c r="I94" s="7" t="e">
        <f>VLOOKUP($B94, 'Step 4'!$A$3:$A$287, 'Grouping 2'!I$3,FALSE)</f>
        <v>#N/A</v>
      </c>
      <c r="J94" s="7" t="e">
        <f>VLOOKUP($B94, 'Step 4'!$A$3:$A$287, 'Grouping 2'!J$3,FALSE)</f>
        <v>#N/A</v>
      </c>
      <c r="K94" s="7" t="e">
        <f>VLOOKUP($B94, 'Step 4'!$A$3:$A$287, 'Grouping 2'!K$3,FALSE)</f>
        <v>#N/A</v>
      </c>
      <c r="M94" t="e">
        <f t="shared" si="22"/>
        <v>#N/A</v>
      </c>
      <c r="N94" t="e">
        <f t="shared" si="22"/>
        <v>#N/A</v>
      </c>
      <c r="O94" t="e">
        <f t="shared" si="22"/>
        <v>#N/A</v>
      </c>
      <c r="P94" t="e">
        <f t="shared" si="22"/>
        <v>#N/A</v>
      </c>
      <c r="Q94" s="18" t="s">
        <v>16</v>
      </c>
    </row>
    <row r="95" spans="2:21" ht="15.75" hidden="1" thickTop="1" x14ac:dyDescent="0.25">
      <c r="B95" t="s">
        <v>123</v>
      </c>
      <c r="C95" s="7" t="e">
        <f>VLOOKUP($B95, 'Step 2'!$A$3:$A$287,'Grouping 2'!C$3,FALSE)</f>
        <v>#N/A</v>
      </c>
      <c r="D95" s="7" t="e">
        <f>VLOOKUP($B95, 'Step 2'!$A$3:$A$287,'Grouping 2'!D$3,FALSE)</f>
        <v>#N/A</v>
      </c>
      <c r="E95" s="7" t="e">
        <f>VLOOKUP($B95, 'Step 2'!$A$3:$A$287,'Grouping 2'!E$3,FALSE)</f>
        <v>#N/A</v>
      </c>
      <c r="F95" s="7" t="e">
        <f>VLOOKUP($B95, 'Step 2'!$A$3:$A$287,'Grouping 2'!F$3,FALSE)</f>
        <v>#N/A</v>
      </c>
      <c r="G95" s="7"/>
      <c r="H95" s="7" t="e">
        <f>VLOOKUP($B95, 'Step 4'!$A$3:$A$287, 'Grouping 2'!H$3,FALSE)</f>
        <v>#N/A</v>
      </c>
      <c r="I95" s="7" t="e">
        <f>VLOOKUP($B95, 'Step 4'!$A$3:$A$287, 'Grouping 2'!I$3,FALSE)</f>
        <v>#N/A</v>
      </c>
      <c r="J95" s="7" t="e">
        <f>VLOOKUP($B95, 'Step 4'!$A$3:$A$287, 'Grouping 2'!J$3,FALSE)</f>
        <v>#N/A</v>
      </c>
      <c r="K95" s="7" t="e">
        <f>VLOOKUP($B95, 'Step 4'!$A$3:$A$287, 'Grouping 2'!K$3,FALSE)</f>
        <v>#N/A</v>
      </c>
      <c r="M95" t="e">
        <f t="shared" si="22"/>
        <v>#N/A</v>
      </c>
      <c r="N95" t="e">
        <f t="shared" si="22"/>
        <v>#N/A</v>
      </c>
      <c r="O95" t="e">
        <f t="shared" si="22"/>
        <v>#N/A</v>
      </c>
      <c r="P95" t="e">
        <f t="shared" si="22"/>
        <v>#N/A</v>
      </c>
      <c r="Q95" s="18" t="s">
        <v>16</v>
      </c>
    </row>
    <row r="96" spans="2:21" ht="15.75" hidden="1" thickTop="1" x14ac:dyDescent="0.25">
      <c r="B96" t="s">
        <v>163</v>
      </c>
      <c r="C96" s="7" t="e">
        <f>VLOOKUP($B96, 'Step 2'!$A$3:$A$287,'Grouping 2'!C$3,FALSE)</f>
        <v>#N/A</v>
      </c>
      <c r="D96" s="7" t="e">
        <f>VLOOKUP($B96, 'Step 2'!$A$3:$A$287,'Grouping 2'!D$3,FALSE)</f>
        <v>#N/A</v>
      </c>
      <c r="E96" s="7" t="e">
        <f>VLOOKUP($B96, 'Step 2'!$A$3:$A$287,'Grouping 2'!E$3,FALSE)</f>
        <v>#N/A</v>
      </c>
      <c r="F96" s="7" t="e">
        <f>VLOOKUP($B96, 'Step 2'!$A$3:$A$287,'Grouping 2'!F$3,FALSE)</f>
        <v>#N/A</v>
      </c>
      <c r="G96" s="7"/>
      <c r="H96" s="7" t="e">
        <f>VLOOKUP($B96, 'Step 4'!$A$3:$A$287, 'Grouping 2'!H$3,FALSE)</f>
        <v>#N/A</v>
      </c>
      <c r="I96" s="7" t="e">
        <f>VLOOKUP($B96, 'Step 4'!$A$3:$A$287, 'Grouping 2'!I$3,FALSE)</f>
        <v>#N/A</v>
      </c>
      <c r="J96" s="7" t="e">
        <f>VLOOKUP($B96, 'Step 4'!$A$3:$A$287, 'Grouping 2'!J$3,FALSE)</f>
        <v>#N/A</v>
      </c>
      <c r="K96" s="7" t="e">
        <f>VLOOKUP($B96, 'Step 4'!$A$3:$A$287, 'Grouping 2'!K$3,FALSE)</f>
        <v>#N/A</v>
      </c>
      <c r="M96" t="e">
        <f t="shared" si="22"/>
        <v>#N/A</v>
      </c>
      <c r="N96" t="e">
        <f t="shared" si="22"/>
        <v>#N/A</v>
      </c>
      <c r="O96" t="e">
        <f t="shared" si="22"/>
        <v>#N/A</v>
      </c>
      <c r="P96" t="e">
        <f t="shared" si="22"/>
        <v>#N/A</v>
      </c>
      <c r="Q96" s="18" t="s">
        <v>16</v>
      </c>
    </row>
    <row r="97" spans="1:18" ht="15.75" hidden="1" thickTop="1" x14ac:dyDescent="0.25">
      <c r="B97" t="s">
        <v>156</v>
      </c>
      <c r="C97" s="7" t="e">
        <f>VLOOKUP($B97, 'Step 2'!$A$3:$A$287,'Grouping 2'!C$3,FALSE)</f>
        <v>#N/A</v>
      </c>
      <c r="D97" s="7" t="e">
        <f>VLOOKUP($B97, 'Step 2'!$A$3:$A$287,'Grouping 2'!D$3,FALSE)</f>
        <v>#N/A</v>
      </c>
      <c r="E97" s="7" t="e">
        <f>VLOOKUP($B97, 'Step 2'!$A$3:$A$287,'Grouping 2'!E$3,FALSE)</f>
        <v>#N/A</v>
      </c>
      <c r="F97" s="7" t="e">
        <f>VLOOKUP($B97, 'Step 2'!$A$3:$A$287,'Grouping 2'!F$3,FALSE)</f>
        <v>#N/A</v>
      </c>
      <c r="G97" s="7"/>
      <c r="H97" s="7" t="e">
        <f>VLOOKUP($B97, 'Step 4'!$A$3:$A$287, 'Grouping 2'!H$3,FALSE)</f>
        <v>#N/A</v>
      </c>
      <c r="I97" s="7" t="e">
        <f>VLOOKUP($B97, 'Step 4'!$A$3:$A$287, 'Grouping 2'!I$3,FALSE)</f>
        <v>#N/A</v>
      </c>
      <c r="J97" s="7" t="e">
        <f>VLOOKUP($B97, 'Step 4'!$A$3:$A$287, 'Grouping 2'!J$3,FALSE)</f>
        <v>#N/A</v>
      </c>
      <c r="K97" s="7" t="e">
        <f>VLOOKUP($B97, 'Step 4'!$A$3:$A$287, 'Grouping 2'!K$3,FALSE)</f>
        <v>#N/A</v>
      </c>
      <c r="M97" t="e">
        <f t="shared" si="22"/>
        <v>#N/A</v>
      </c>
      <c r="N97" t="e">
        <f t="shared" si="22"/>
        <v>#N/A</v>
      </c>
      <c r="O97" t="e">
        <f t="shared" si="22"/>
        <v>#N/A</v>
      </c>
      <c r="P97" t="e">
        <f t="shared" si="22"/>
        <v>#N/A</v>
      </c>
      <c r="Q97" s="18" t="s">
        <v>16</v>
      </c>
    </row>
    <row r="98" spans="1:18" ht="15.75" hidden="1" thickTop="1" x14ac:dyDescent="0.25">
      <c r="M98" s="1"/>
      <c r="N98" s="1"/>
      <c r="O98" s="1"/>
      <c r="P98" s="1"/>
      <c r="Q98" s="18"/>
    </row>
    <row r="99" spans="1:18" ht="15.75" hidden="1" thickTop="1" x14ac:dyDescent="0.25">
      <c r="B99" t="s">
        <v>88</v>
      </c>
      <c r="C99" s="7" t="e">
        <f>VLOOKUP($B99, 'Step 2'!$A$3:$A$287,'Grouping 2'!C$3,FALSE)</f>
        <v>#N/A</v>
      </c>
      <c r="D99" s="7" t="e">
        <f>VLOOKUP($B99, 'Step 2'!$A$3:$A$287,'Grouping 2'!D$3,FALSE)</f>
        <v>#N/A</v>
      </c>
      <c r="E99" s="7" t="e">
        <f>VLOOKUP($B99, 'Step 2'!$A$3:$A$287,'Grouping 2'!E$3,FALSE)</f>
        <v>#N/A</v>
      </c>
      <c r="F99" s="7" t="e">
        <f>VLOOKUP($B99, 'Step 2'!$A$3:$A$287,'Grouping 2'!F$3,FALSE)</f>
        <v>#N/A</v>
      </c>
      <c r="G99" s="7"/>
      <c r="H99" s="7" t="e">
        <f>VLOOKUP($B99, 'Step 4'!$A$3:$A$287, 'Grouping 2'!H$3,FALSE)</f>
        <v>#N/A</v>
      </c>
      <c r="I99" s="7" t="e">
        <f>VLOOKUP($B99, 'Step 4'!$A$3:$A$287, 'Grouping 2'!I$3,FALSE)</f>
        <v>#N/A</v>
      </c>
      <c r="J99" s="7" t="e">
        <f>VLOOKUP($B99, 'Step 4'!$A$3:$A$287, 'Grouping 2'!J$3,FALSE)</f>
        <v>#N/A</v>
      </c>
      <c r="K99" s="7" t="e">
        <f>VLOOKUP($B99, 'Step 4'!$A$3:$A$287, 'Grouping 2'!K$3,FALSE)</f>
        <v>#N/A</v>
      </c>
      <c r="M99" t="e">
        <f>ROUND(TRUNC(H99/C99,4)*100,1)</f>
        <v>#N/A</v>
      </c>
      <c r="N99" t="e">
        <f t="shared" ref="N99:P99" si="23">ROUND(TRUNC(I99/D99,4)*100,1)</f>
        <v>#N/A</v>
      </c>
      <c r="O99" t="e">
        <f t="shared" si="23"/>
        <v>#N/A</v>
      </c>
      <c r="P99" t="e">
        <f t="shared" si="23"/>
        <v>#N/A</v>
      </c>
      <c r="Q99" s="18"/>
    </row>
    <row r="100" spans="1:18" ht="15.75" hidden="1" thickTop="1" x14ac:dyDescent="0.25">
      <c r="M100" s="1"/>
      <c r="N100" s="1"/>
      <c r="O100" s="1"/>
      <c r="P100" s="1"/>
      <c r="Q100" s="18"/>
    </row>
    <row r="101" spans="1:18" ht="15.75" hidden="1" thickTop="1" x14ac:dyDescent="0.25">
      <c r="A101" t="s">
        <v>245</v>
      </c>
      <c r="B101" t="s">
        <v>104</v>
      </c>
      <c r="C101" s="7" t="e">
        <f>VLOOKUP($B101, 'Step 2'!$A$3:$A$287,'Grouping 2'!C$3,FALSE)</f>
        <v>#N/A</v>
      </c>
      <c r="D101" s="7" t="e">
        <f>VLOOKUP($B101, 'Step 2'!$A$3:$A$287,'Grouping 2'!D$3,FALSE)</f>
        <v>#N/A</v>
      </c>
      <c r="E101" s="7" t="e">
        <f>VLOOKUP($B101, 'Step 2'!$A$3:$A$287,'Grouping 2'!E$3,FALSE)</f>
        <v>#N/A</v>
      </c>
      <c r="F101" s="7" t="e">
        <f>VLOOKUP($B101, 'Step 2'!$A$3:$A$287,'Grouping 2'!F$3,FALSE)</f>
        <v>#N/A</v>
      </c>
      <c r="G101" s="7"/>
      <c r="H101" s="7" t="e">
        <f>VLOOKUP($B101, 'Step 4'!$A$3:$A$287, 'Grouping 2'!H$3,FALSE)</f>
        <v>#N/A</v>
      </c>
      <c r="I101" s="7" t="e">
        <f>VLOOKUP($B101, 'Step 4'!$A$3:$A$287, 'Grouping 2'!I$3,FALSE)</f>
        <v>#N/A</v>
      </c>
      <c r="J101" s="7" t="e">
        <f>VLOOKUP($B101, 'Step 4'!$A$3:$A$287, 'Grouping 2'!J$3,FALSE)</f>
        <v>#N/A</v>
      </c>
      <c r="K101" s="7" t="e">
        <f>VLOOKUP($B101, 'Step 4'!$A$3:$A$287, 'Grouping 2'!K$3,FALSE)</f>
        <v>#N/A</v>
      </c>
      <c r="M101" t="e">
        <f>ROUND(TRUNC(H101/C101,4)*100,1)</f>
        <v>#N/A</v>
      </c>
      <c r="N101" t="e">
        <f>ROUND(TRUNC(I101/D101,4)*100,1)</f>
        <v>#N/A</v>
      </c>
      <c r="O101" t="e">
        <f>ROUND(TRUNC(J101/E101,4)*100,1)</f>
        <v>#N/A</v>
      </c>
      <c r="P101" t="e">
        <f>ROUND(TRUNC(K101/F101,4)*100,1)</f>
        <v>#N/A</v>
      </c>
      <c r="Q101" s="18"/>
    </row>
    <row r="102" spans="1:18" ht="15.75" hidden="1" thickTop="1" x14ac:dyDescent="0.25">
      <c r="M102" s="1"/>
      <c r="N102" s="1"/>
      <c r="O102" s="1"/>
      <c r="P102" s="1"/>
      <c r="Q102" s="18"/>
    </row>
    <row r="103" spans="1:18" ht="15.75" hidden="1" thickTop="1" x14ac:dyDescent="0.25">
      <c r="M103" s="1"/>
      <c r="N103" s="1"/>
      <c r="O103" s="1"/>
      <c r="P103" s="1"/>
      <c r="Q103" s="18"/>
    </row>
    <row r="104" spans="1:18" ht="15.75" thickTop="1" x14ac:dyDescent="0.25">
      <c r="M104" s="1"/>
      <c r="N104" s="1"/>
      <c r="O104" s="1"/>
      <c r="P104" s="1"/>
      <c r="Q104" s="18"/>
    </row>
    <row r="107" spans="1:18" x14ac:dyDescent="0.25">
      <c r="A107" s="15" t="s">
        <v>234</v>
      </c>
      <c r="B107" s="15" t="s">
        <v>49</v>
      </c>
      <c r="C107" s="7" t="e">
        <f>VLOOKUP($B107, 'Step 2'!$A$3:$A$287,'Grouping 2'!C$3,FALSE)</f>
        <v>#N/A</v>
      </c>
      <c r="D107" s="7" t="e">
        <f>VLOOKUP($B107, 'Step 2'!$A$3:$A$287,'Grouping 2'!D$3,FALSE)</f>
        <v>#N/A</v>
      </c>
      <c r="E107" s="7" t="e">
        <f>VLOOKUP($B107, 'Step 2'!$A$3:$A$287,'Grouping 2'!E$3,FALSE)</f>
        <v>#N/A</v>
      </c>
      <c r="F107" s="7" t="e">
        <f>VLOOKUP($B107, 'Step 2'!$A$3:$A$287,'Grouping 2'!F$3,FALSE)</f>
        <v>#N/A</v>
      </c>
      <c r="G107" s="7"/>
      <c r="H107" s="7" t="e">
        <f>VLOOKUP($B107, 'Step 4'!$A$3:$A$287, 'Grouping 2'!H$3,FALSE)</f>
        <v>#N/A</v>
      </c>
      <c r="I107" s="7" t="e">
        <f>VLOOKUP($B107, 'Step 4'!$A$3:$A$287, 'Grouping 2'!I$3,FALSE)</f>
        <v>#N/A</v>
      </c>
      <c r="J107" s="7" t="e">
        <f>VLOOKUP($B107, 'Step 4'!$A$3:$A$287, 'Grouping 2'!J$3,FALSE)</f>
        <v>#N/A</v>
      </c>
      <c r="K107" s="7" t="e">
        <f>VLOOKUP($B107, 'Step 4'!$A$3:$A$287, 'Grouping 2'!K$3,FALSE)</f>
        <v>#N/A</v>
      </c>
      <c r="M107" t="e">
        <f>ROUND(TRUNC(H107/C107,4)*100,1)</f>
        <v>#N/A</v>
      </c>
      <c r="N107" t="e">
        <f>ROUND(TRUNC(I107/D107,4)*100,1)</f>
        <v>#N/A</v>
      </c>
      <c r="O107" t="e">
        <f>ROUND(TRUNC(J107/E107,4)*100,1)</f>
        <v>#N/A</v>
      </c>
      <c r="P107" t="e">
        <f>ROUND(TRUNC(K107/F107,4)*100,1)</f>
        <v>#N/A</v>
      </c>
      <c r="Q107" t="s">
        <v>236</v>
      </c>
    </row>
    <row r="109" spans="1:18" x14ac:dyDescent="0.25">
      <c r="A109" t="s">
        <v>245</v>
      </c>
      <c r="B109" s="14" t="s">
        <v>101</v>
      </c>
      <c r="C109" s="7" t="e">
        <f>VLOOKUP($B109, 'Step 2'!$A$3:$A$287,'Grouping 2'!C$3,FALSE)</f>
        <v>#N/A</v>
      </c>
      <c r="D109" s="7" t="e">
        <f>VLOOKUP($B109, 'Step 2'!$A$3:$A$287,'Grouping 2'!D$3,FALSE)</f>
        <v>#N/A</v>
      </c>
      <c r="E109" s="7" t="e">
        <f>VLOOKUP($B109, 'Step 2'!$A$3:$A$287,'Grouping 2'!E$3,FALSE)</f>
        <v>#N/A</v>
      </c>
      <c r="F109" s="7" t="e">
        <f>VLOOKUP($B109, 'Step 2'!$A$3:$A$287,'Grouping 2'!F$3,FALSE)</f>
        <v>#N/A</v>
      </c>
      <c r="G109" s="7"/>
      <c r="H109" s="7" t="e">
        <f>VLOOKUP($B109, 'Step 4'!$A$3:$A$287, 'Grouping 2'!H$3,FALSE)</f>
        <v>#N/A</v>
      </c>
      <c r="I109" s="7" t="e">
        <f>VLOOKUP($B109, 'Step 4'!$A$3:$A$287, 'Grouping 2'!I$3,FALSE)</f>
        <v>#N/A</v>
      </c>
      <c r="J109" s="7" t="e">
        <f>VLOOKUP($B109, 'Step 4'!$A$3:$A$287, 'Grouping 2'!J$3,FALSE)</f>
        <v>#N/A</v>
      </c>
      <c r="K109" s="7" t="e">
        <f>VLOOKUP($B109, 'Step 4'!$A$3:$A$287, 'Grouping 2'!K$3,FALSE)</f>
        <v>#N/A</v>
      </c>
      <c r="M109" t="e">
        <f>ROUND(TRUNC(H109/C109,4)*100,1)</f>
        <v>#N/A</v>
      </c>
      <c r="N109" t="e">
        <f>ROUND(TRUNC(I109/D109,4)*100,1)</f>
        <v>#N/A</v>
      </c>
      <c r="O109" t="e">
        <f>ROUND(TRUNC(J109/E109,4)*100,1)</f>
        <v>#N/A</v>
      </c>
      <c r="P109" t="e">
        <f>ROUND(TRUNC(K109/F109,4)*100,1)</f>
        <v>#N/A</v>
      </c>
      <c r="R109" t="s">
        <v>68</v>
      </c>
    </row>
    <row r="110" spans="1:18" x14ac:dyDescent="0.25">
      <c r="B110" t="s">
        <v>165</v>
      </c>
      <c r="C110" s="7" t="e">
        <f>VLOOKUP($B110, 'Step 2'!$A$3:$A$287,'Grouping 2'!C$3,FALSE)</f>
        <v>#N/A</v>
      </c>
      <c r="D110" s="7" t="e">
        <f>VLOOKUP($B110, 'Step 2'!$A$3:$A$287,'Grouping 2'!D$3,FALSE)</f>
        <v>#N/A</v>
      </c>
      <c r="E110" s="7" t="e">
        <f>VLOOKUP($B110, 'Step 2'!$A$3:$A$287,'Grouping 2'!E$3,FALSE)</f>
        <v>#N/A</v>
      </c>
      <c r="F110" s="7" t="e">
        <f>VLOOKUP($B110, 'Step 2'!$A$3:$A$287,'Grouping 2'!F$3,FALSE)</f>
        <v>#N/A</v>
      </c>
      <c r="G110" s="7"/>
      <c r="H110" s="7" t="e">
        <f>VLOOKUP($B110, 'Step 4'!$A$3:$A$287, 'Grouping 2'!H$3,FALSE)</f>
        <v>#N/A</v>
      </c>
      <c r="I110" s="7" t="e">
        <f>VLOOKUP($B110, 'Step 4'!$A$3:$A$287, 'Grouping 2'!I$3,FALSE)</f>
        <v>#N/A</v>
      </c>
      <c r="J110" s="7" t="e">
        <f>VLOOKUP($B110, 'Step 4'!$A$3:$A$287, 'Grouping 2'!J$3,FALSE)</f>
        <v>#N/A</v>
      </c>
      <c r="K110" s="7" t="e">
        <f>VLOOKUP($B110, 'Step 4'!$A$3:$A$287, 'Grouping 2'!K$3,FALSE)</f>
        <v>#N/A</v>
      </c>
      <c r="M110" t="e">
        <f t="shared" ref="M110:P113" si="24">ROUND(TRUNC(H110/C110,4)*100,1)</f>
        <v>#N/A</v>
      </c>
      <c r="N110" t="e">
        <f t="shared" si="24"/>
        <v>#N/A</v>
      </c>
      <c r="O110" t="e">
        <f t="shared" si="24"/>
        <v>#N/A</v>
      </c>
      <c r="P110" t="e">
        <f t="shared" si="24"/>
        <v>#N/A</v>
      </c>
      <c r="R110" t="s">
        <v>71</v>
      </c>
    </row>
    <row r="111" spans="1:18" x14ac:dyDescent="0.25">
      <c r="M111" t="e">
        <f t="shared" si="24"/>
        <v>#DIV/0!</v>
      </c>
      <c r="N111" t="e">
        <f t="shared" si="24"/>
        <v>#DIV/0!</v>
      </c>
      <c r="O111" t="e">
        <f t="shared" si="24"/>
        <v>#DIV/0!</v>
      </c>
      <c r="P111" t="e">
        <f t="shared" si="24"/>
        <v>#DIV/0!</v>
      </c>
      <c r="R111" t="s">
        <v>72</v>
      </c>
    </row>
    <row r="112" spans="1:18" x14ac:dyDescent="0.25">
      <c r="M112" t="e">
        <f t="shared" si="24"/>
        <v>#DIV/0!</v>
      </c>
      <c r="N112" t="e">
        <f t="shared" si="24"/>
        <v>#DIV/0!</v>
      </c>
      <c r="O112" t="e">
        <f t="shared" si="24"/>
        <v>#DIV/0!</v>
      </c>
      <c r="P112" t="e">
        <f t="shared" si="24"/>
        <v>#DIV/0!</v>
      </c>
      <c r="R112" t="s">
        <v>99</v>
      </c>
    </row>
    <row r="113" spans="1:21" x14ac:dyDescent="0.25">
      <c r="B113" t="s">
        <v>235</v>
      </c>
      <c r="C113" s="20" t="e">
        <f>SUM(C109:C112)</f>
        <v>#N/A</v>
      </c>
      <c r="D113" s="20" t="e">
        <f t="shared" ref="D113:K113" si="25">SUM(D109:D112)</f>
        <v>#N/A</v>
      </c>
      <c r="E113" s="20" t="e">
        <f t="shared" si="25"/>
        <v>#N/A</v>
      </c>
      <c r="F113" s="20" t="e">
        <f t="shared" si="25"/>
        <v>#N/A</v>
      </c>
      <c r="G113" s="20">
        <f t="shared" si="25"/>
        <v>0</v>
      </c>
      <c r="H113" s="20" t="e">
        <f t="shared" si="25"/>
        <v>#N/A</v>
      </c>
      <c r="I113" s="20" t="e">
        <f t="shared" si="25"/>
        <v>#N/A</v>
      </c>
      <c r="J113" s="20" t="e">
        <f t="shared" si="25"/>
        <v>#N/A</v>
      </c>
      <c r="K113" s="20" t="e">
        <f t="shared" si="25"/>
        <v>#N/A</v>
      </c>
      <c r="M113" t="e">
        <f t="shared" si="24"/>
        <v>#N/A</v>
      </c>
      <c r="N113" t="e">
        <f t="shared" si="24"/>
        <v>#N/A</v>
      </c>
      <c r="O113" t="e">
        <f t="shared" si="24"/>
        <v>#N/A</v>
      </c>
      <c r="P113" t="e">
        <f t="shared" si="24"/>
        <v>#N/A</v>
      </c>
      <c r="R113" t="s">
        <v>101</v>
      </c>
    </row>
    <row r="114" spans="1:21" x14ac:dyDescent="0.25">
      <c r="R114" t="s">
        <v>115</v>
      </c>
    </row>
    <row r="115" spans="1:21" x14ac:dyDescent="0.25">
      <c r="R115" t="s">
        <v>116</v>
      </c>
    </row>
    <row r="116" spans="1:21" x14ac:dyDescent="0.25">
      <c r="R116" t="s">
        <v>128</v>
      </c>
    </row>
    <row r="117" spans="1:21" x14ac:dyDescent="0.25">
      <c r="R117" t="s">
        <v>132</v>
      </c>
    </row>
    <row r="118" spans="1:21" x14ac:dyDescent="0.25">
      <c r="R118" t="s">
        <v>142</v>
      </c>
    </row>
    <row r="119" spans="1:21" x14ac:dyDescent="0.25">
      <c r="R119" t="s">
        <v>143</v>
      </c>
    </row>
    <row r="120" spans="1:21" x14ac:dyDescent="0.25">
      <c r="R120" t="s">
        <v>147</v>
      </c>
    </row>
    <row r="121" spans="1:21" x14ac:dyDescent="0.25">
      <c r="R121" t="s">
        <v>159</v>
      </c>
    </row>
    <row r="122" spans="1:21" x14ac:dyDescent="0.25">
      <c r="R122" t="s">
        <v>165</v>
      </c>
    </row>
    <row r="123" spans="1:21" x14ac:dyDescent="0.25">
      <c r="B123" t="s">
        <v>247</v>
      </c>
    </row>
    <row r="124" spans="1:21" x14ac:dyDescent="0.25">
      <c r="A124" s="14" t="s">
        <v>234</v>
      </c>
      <c r="B124" s="14" t="s">
        <v>164</v>
      </c>
      <c r="C124" s="7" t="e">
        <f>VLOOKUP($B124, 'Step 2'!$A$3:$A$287,'Grouping 2'!C$3,FALSE)</f>
        <v>#N/A</v>
      </c>
      <c r="D124" s="7" t="e">
        <f>VLOOKUP($B124, 'Step 2'!$A$3:$A$287,'Grouping 2'!D$3,FALSE)</f>
        <v>#N/A</v>
      </c>
      <c r="E124" s="7" t="e">
        <f>VLOOKUP($B124, 'Step 2'!$A$3:$A$287,'Grouping 2'!E$3,FALSE)</f>
        <v>#N/A</v>
      </c>
      <c r="F124" s="7" t="e">
        <f>VLOOKUP($B124, 'Step 2'!$A$3:$A$287,'Grouping 2'!F$3,FALSE)</f>
        <v>#N/A</v>
      </c>
      <c r="G124" s="7"/>
      <c r="H124" s="7" t="e">
        <f>VLOOKUP($B124, 'Step 4'!$A$3:$A$287, 'Grouping 2'!H$3,FALSE)</f>
        <v>#N/A</v>
      </c>
      <c r="I124" s="7" t="e">
        <f>VLOOKUP($B124, 'Step 4'!$A$3:$A$287, 'Grouping 2'!I$3,FALSE)</f>
        <v>#N/A</v>
      </c>
      <c r="J124" s="7" t="e">
        <f>VLOOKUP($B124, 'Step 4'!$A$3:$A$287, 'Grouping 2'!J$3,FALSE)</f>
        <v>#N/A</v>
      </c>
      <c r="K124" s="7" t="e">
        <f>VLOOKUP($B124, 'Step 4'!$A$3:$A$287, 'Grouping 2'!K$3,FALSE)</f>
        <v>#N/A</v>
      </c>
      <c r="M124" t="e">
        <f t="shared" ref="M124:P131" si="26">ROUND(TRUNC(H124/C124,4)*100,1)</f>
        <v>#N/A</v>
      </c>
      <c r="N124" t="e">
        <f t="shared" si="26"/>
        <v>#N/A</v>
      </c>
      <c r="O124" t="e">
        <f t="shared" si="26"/>
        <v>#N/A</v>
      </c>
      <c r="P124" t="e">
        <f t="shared" si="26"/>
        <v>#N/A</v>
      </c>
    </row>
    <row r="125" spans="1:21" x14ac:dyDescent="0.25">
      <c r="A125" s="14" t="s">
        <v>234</v>
      </c>
      <c r="B125" s="14" t="s">
        <v>144</v>
      </c>
      <c r="C125" s="7" t="e">
        <f>VLOOKUP($B125, 'Step 2'!$A$3:$A$287,'Grouping 2'!C$3,FALSE)</f>
        <v>#N/A</v>
      </c>
      <c r="D125" s="7" t="e">
        <f>VLOOKUP($B125, 'Step 2'!$A$3:$A$287,'Grouping 2'!D$3,FALSE)</f>
        <v>#N/A</v>
      </c>
      <c r="E125" s="7" t="e">
        <f>VLOOKUP($B125, 'Step 2'!$A$3:$A$287,'Grouping 2'!E$3,FALSE)</f>
        <v>#N/A</v>
      </c>
      <c r="F125" s="7" t="e">
        <f>VLOOKUP($B125, 'Step 2'!$A$3:$A$287,'Grouping 2'!F$3,FALSE)</f>
        <v>#N/A</v>
      </c>
      <c r="G125" s="7"/>
      <c r="H125" s="7" t="e">
        <f>VLOOKUP($B125, 'Step 4'!$A$3:$A$287, 'Grouping 2'!H$3,FALSE)</f>
        <v>#N/A</v>
      </c>
      <c r="I125" s="7" t="e">
        <f>VLOOKUP($B125, 'Step 4'!$A$3:$A$287, 'Grouping 2'!I$3,FALSE)</f>
        <v>#N/A</v>
      </c>
      <c r="J125" s="7" t="e">
        <f>VLOOKUP($B125, 'Step 4'!$A$3:$A$287, 'Grouping 2'!J$3,FALSE)</f>
        <v>#N/A</v>
      </c>
      <c r="K125" s="7" t="e">
        <f>VLOOKUP($B125, 'Step 4'!$A$3:$A$287, 'Grouping 2'!K$3,FALSE)</f>
        <v>#N/A</v>
      </c>
      <c r="M125" t="e">
        <f t="shared" si="26"/>
        <v>#N/A</v>
      </c>
      <c r="N125" t="e">
        <f t="shared" si="26"/>
        <v>#N/A</v>
      </c>
      <c r="O125" t="e">
        <f t="shared" si="26"/>
        <v>#N/A</v>
      </c>
      <c r="P125" t="e">
        <f t="shared" si="26"/>
        <v>#N/A</v>
      </c>
      <c r="R125" t="s">
        <v>165</v>
      </c>
      <c r="T125" t="s">
        <v>182</v>
      </c>
      <c r="U125" s="21" t="s">
        <v>50</v>
      </c>
    </row>
    <row r="126" spans="1:21" x14ac:dyDescent="0.25">
      <c r="B126" s="14" t="s">
        <v>151</v>
      </c>
      <c r="C126" s="7" t="e">
        <f>VLOOKUP($B126, 'Step 2'!$A$3:$A$287,'Grouping 1'!B$3,FALSE)</f>
        <v>#N/A</v>
      </c>
      <c r="D126" s="7" t="e">
        <f>VLOOKUP($B126, 'Step 2'!$A$3:$A$287,'Grouping 1'!C$3,FALSE)</f>
        <v>#N/A</v>
      </c>
      <c r="E126" s="7" t="e">
        <f>VLOOKUP($B126, 'Step 2'!$A$3:$A$287,'Grouping 1'!D$3,FALSE)</f>
        <v>#N/A</v>
      </c>
      <c r="F126" s="7" t="e">
        <f>VLOOKUP($B126, 'Step 2'!$A$3:$A$287,'Grouping 1'!E$3,FALSE)</f>
        <v>#N/A</v>
      </c>
      <c r="G126" s="7"/>
      <c r="H126" s="7" t="e">
        <f>VLOOKUP($B126, 'Step 4'!$A$3:$A$287, 'Grouping 1'!G$3,FALSE)</f>
        <v>#N/A</v>
      </c>
      <c r="I126" s="7" t="e">
        <f>VLOOKUP($B126, 'Step 4'!$A$3:$A$287, 'Grouping 1'!H$3,FALSE)</f>
        <v>#N/A</v>
      </c>
      <c r="J126" s="7" t="e">
        <f>VLOOKUP($B126, 'Step 4'!$A$3:$A$287, 'Grouping 1'!I$3,FALSE)</f>
        <v>#N/A</v>
      </c>
      <c r="K126" s="7" t="e">
        <f>VLOOKUP($B126, 'Step 4'!$A$3:$A$287, 'Grouping 1'!J$3,FALSE)</f>
        <v>#N/A</v>
      </c>
      <c r="M126" t="e">
        <f t="shared" si="26"/>
        <v>#N/A</v>
      </c>
      <c r="N126" t="e">
        <f t="shared" si="26"/>
        <v>#N/A</v>
      </c>
      <c r="O126" t="e">
        <f t="shared" si="26"/>
        <v>#N/A</v>
      </c>
      <c r="P126" t="e">
        <f t="shared" si="26"/>
        <v>#N/A</v>
      </c>
      <c r="R126" t="s">
        <v>68</v>
      </c>
      <c r="T126" t="s">
        <v>194</v>
      </c>
      <c r="U126" s="21" t="s">
        <v>76</v>
      </c>
    </row>
    <row r="127" spans="1:21" x14ac:dyDescent="0.25">
      <c r="B127" s="21" t="s">
        <v>173</v>
      </c>
      <c r="C127" s="7" t="e">
        <f>VLOOKUP($B127, 'Step 2'!$A$3:$A$287,'Grouping 1'!B$3,FALSE)</f>
        <v>#N/A</v>
      </c>
      <c r="D127" s="7" t="e">
        <f>VLOOKUP($B127, 'Step 2'!$A$3:$A$287,'Grouping 1'!C$3,FALSE)</f>
        <v>#N/A</v>
      </c>
      <c r="E127" s="7" t="e">
        <f>VLOOKUP($B127, 'Step 2'!$A$3:$A$287,'Grouping 1'!D$3,FALSE)</f>
        <v>#N/A</v>
      </c>
      <c r="F127" s="7" t="e">
        <f>VLOOKUP($B127, 'Step 2'!$A$3:$A$287,'Grouping 1'!E$3,FALSE)</f>
        <v>#N/A</v>
      </c>
      <c r="G127" s="7"/>
      <c r="H127" s="7" t="e">
        <f>VLOOKUP($B127, 'Step 4'!$A$3:$A$287, 'Grouping 1'!G$3,FALSE)</f>
        <v>#N/A</v>
      </c>
      <c r="I127" s="7" t="e">
        <f>VLOOKUP($B127, 'Step 4'!$A$3:$A$287, 'Grouping 1'!H$3,FALSE)</f>
        <v>#N/A</v>
      </c>
      <c r="J127" s="7" t="e">
        <f>VLOOKUP($B127, 'Step 4'!$A$3:$A$287, 'Grouping 1'!I$3,FALSE)</f>
        <v>#N/A</v>
      </c>
      <c r="K127" s="7" t="e">
        <f>VLOOKUP($B127, 'Step 4'!$A$3:$A$287, 'Grouping 1'!J$3,FALSE)</f>
        <v>#N/A</v>
      </c>
      <c r="M127" t="e">
        <f t="shared" si="26"/>
        <v>#N/A</v>
      </c>
      <c r="N127" t="e">
        <f t="shared" si="26"/>
        <v>#N/A</v>
      </c>
      <c r="O127" t="e">
        <f t="shared" si="26"/>
        <v>#N/A</v>
      </c>
      <c r="P127" t="e">
        <f t="shared" si="26"/>
        <v>#N/A</v>
      </c>
      <c r="R127" t="s">
        <v>116</v>
      </c>
      <c r="T127" t="s">
        <v>195</v>
      </c>
      <c r="U127" s="21" t="s">
        <v>78</v>
      </c>
    </row>
    <row r="128" spans="1:21" x14ac:dyDescent="0.25">
      <c r="C128" s="7"/>
      <c r="D128" s="7"/>
      <c r="E128" s="7"/>
      <c r="F128" s="7"/>
      <c r="G128" s="7"/>
      <c r="H128" s="7"/>
      <c r="I128" s="7"/>
      <c r="J128" s="7"/>
      <c r="K128" s="7"/>
      <c r="M128" t="e">
        <f t="shared" si="26"/>
        <v>#DIV/0!</v>
      </c>
      <c r="N128" t="e">
        <f t="shared" si="26"/>
        <v>#DIV/0!</v>
      </c>
      <c r="O128" t="e">
        <f t="shared" si="26"/>
        <v>#DIV/0!</v>
      </c>
      <c r="P128" t="e">
        <f t="shared" si="26"/>
        <v>#DIV/0!</v>
      </c>
      <c r="R128" t="s">
        <v>154</v>
      </c>
      <c r="T128" t="s">
        <v>208</v>
      </c>
      <c r="U128" s="21" t="s">
        <v>108</v>
      </c>
    </row>
    <row r="129" spans="1:21" x14ac:dyDescent="0.25">
      <c r="C129" s="7"/>
      <c r="D129" s="7"/>
      <c r="E129" s="7"/>
      <c r="F129" s="7"/>
      <c r="G129" s="7"/>
      <c r="H129" s="7"/>
      <c r="I129" s="7"/>
      <c r="J129" s="7"/>
      <c r="K129" s="7"/>
      <c r="M129" t="e">
        <f t="shared" si="26"/>
        <v>#DIV/0!</v>
      </c>
      <c r="N129" t="e">
        <f t="shared" si="26"/>
        <v>#DIV/0!</v>
      </c>
      <c r="O129" t="e">
        <f t="shared" si="26"/>
        <v>#DIV/0!</v>
      </c>
      <c r="P129" t="e">
        <f t="shared" si="26"/>
        <v>#DIV/0!</v>
      </c>
      <c r="R129" t="s">
        <v>50</v>
      </c>
      <c r="T129" t="s">
        <v>210</v>
      </c>
      <c r="U129" s="21" t="s">
        <v>110</v>
      </c>
    </row>
    <row r="130" spans="1:21" x14ac:dyDescent="0.25">
      <c r="C130" s="7"/>
      <c r="D130" s="7"/>
      <c r="E130" s="7"/>
      <c r="F130" s="7"/>
      <c r="G130" s="7"/>
      <c r="H130" s="7"/>
      <c r="I130" s="7"/>
      <c r="J130" s="7"/>
      <c r="K130" s="7"/>
      <c r="M130" t="e">
        <f t="shared" si="26"/>
        <v>#DIV/0!</v>
      </c>
      <c r="N130" t="e">
        <f t="shared" si="26"/>
        <v>#DIV/0!</v>
      </c>
      <c r="O130" t="e">
        <f t="shared" si="26"/>
        <v>#DIV/0!</v>
      </c>
      <c r="P130" t="e">
        <f t="shared" si="26"/>
        <v>#DIV/0!</v>
      </c>
      <c r="R130" t="s">
        <v>76</v>
      </c>
      <c r="T130" t="s">
        <v>183</v>
      </c>
      <c r="U130" s="21" t="s">
        <v>113</v>
      </c>
    </row>
    <row r="131" spans="1:21" x14ac:dyDescent="0.25">
      <c r="B131" t="s">
        <v>246</v>
      </c>
      <c r="C131" s="7" t="e">
        <f>SUM(C124:C130)</f>
        <v>#N/A</v>
      </c>
      <c r="D131" s="7" t="e">
        <f t="shared" ref="D131:K131" si="27">SUM(D124:D130)</f>
        <v>#N/A</v>
      </c>
      <c r="E131" s="7" t="e">
        <f t="shared" si="27"/>
        <v>#N/A</v>
      </c>
      <c r="F131" s="7" t="e">
        <f t="shared" si="27"/>
        <v>#N/A</v>
      </c>
      <c r="G131" s="7">
        <f t="shared" si="27"/>
        <v>0</v>
      </c>
      <c r="H131" s="7" t="e">
        <f t="shared" si="27"/>
        <v>#N/A</v>
      </c>
      <c r="I131" s="7" t="e">
        <f t="shared" si="27"/>
        <v>#N/A</v>
      </c>
      <c r="J131" s="7" t="e">
        <f t="shared" si="27"/>
        <v>#N/A</v>
      </c>
      <c r="K131" s="7" t="e">
        <f t="shared" si="27"/>
        <v>#N/A</v>
      </c>
      <c r="M131" t="e">
        <f t="shared" si="26"/>
        <v>#N/A</v>
      </c>
      <c r="N131" t="e">
        <f t="shared" si="26"/>
        <v>#N/A</v>
      </c>
      <c r="O131" t="e">
        <f t="shared" si="26"/>
        <v>#N/A</v>
      </c>
      <c r="P131" t="e">
        <f t="shared" si="26"/>
        <v>#N/A</v>
      </c>
      <c r="R131" t="s">
        <v>78</v>
      </c>
      <c r="T131" t="s">
        <v>213</v>
      </c>
      <c r="U131" s="21" t="s">
        <v>120</v>
      </c>
    </row>
    <row r="132" spans="1:21" x14ac:dyDescent="0.25">
      <c r="C132" s="7"/>
      <c r="D132" s="7"/>
      <c r="E132" s="7"/>
      <c r="F132" s="7"/>
      <c r="G132" s="7"/>
      <c r="H132" s="7"/>
      <c r="I132" s="7"/>
      <c r="J132" s="7"/>
      <c r="K132" s="7"/>
      <c r="R132" t="s">
        <v>108</v>
      </c>
      <c r="T132" t="s">
        <v>214</v>
      </c>
      <c r="U132" s="21" t="s">
        <v>125</v>
      </c>
    </row>
    <row r="133" spans="1:21" x14ac:dyDescent="0.25">
      <c r="C133" s="7"/>
      <c r="D133" s="7"/>
      <c r="E133" s="7"/>
      <c r="F133" s="7"/>
      <c r="G133" s="7"/>
      <c r="H133" s="7"/>
      <c r="I133" s="7"/>
      <c r="J133" s="7"/>
      <c r="K133" s="7"/>
      <c r="R133" t="s">
        <v>110</v>
      </c>
      <c r="T133" t="s">
        <v>215</v>
      </c>
      <c r="U133" s="21" t="s">
        <v>126</v>
      </c>
    </row>
    <row r="134" spans="1:21" x14ac:dyDescent="0.25">
      <c r="C134" s="7"/>
      <c r="D134" s="7"/>
      <c r="E134" s="7"/>
      <c r="F134" s="7"/>
      <c r="G134" s="7"/>
      <c r="H134" s="7"/>
      <c r="I134" s="7"/>
      <c r="J134" s="7"/>
      <c r="K134" s="7"/>
      <c r="T134" t="s">
        <v>216</v>
      </c>
      <c r="U134" s="21" t="s">
        <v>130</v>
      </c>
    </row>
    <row r="135" spans="1:21" x14ac:dyDescent="0.25">
      <c r="A135" s="14" t="s">
        <v>234</v>
      </c>
      <c r="B135" s="14" t="s">
        <v>164</v>
      </c>
      <c r="C135" s="7" t="e">
        <f>VLOOKUP($B135, 'Step 2'!$A$3:$A$287,'Grouping 2'!C$3,FALSE)</f>
        <v>#N/A</v>
      </c>
      <c r="D135" s="7" t="e">
        <f>VLOOKUP($B135, 'Step 2'!$A$3:$A$287,'Grouping 2'!D$3,FALSE)</f>
        <v>#N/A</v>
      </c>
      <c r="E135" s="7" t="e">
        <f>VLOOKUP($B135, 'Step 2'!$A$3:$A$287,'Grouping 2'!E$3,FALSE)</f>
        <v>#N/A</v>
      </c>
      <c r="F135" s="7" t="e">
        <f>VLOOKUP($B135, 'Step 2'!$A$3:$A$287,'Grouping 2'!F$3,FALSE)</f>
        <v>#N/A</v>
      </c>
      <c r="G135" s="7"/>
      <c r="H135" s="7" t="e">
        <f>VLOOKUP($B135, 'Step 4'!$A$3:$A$287, 'Grouping 2'!H$3,FALSE)</f>
        <v>#N/A</v>
      </c>
      <c r="I135" s="7" t="e">
        <f>VLOOKUP($B135, 'Step 4'!$A$3:$A$287, 'Grouping 2'!I$3,FALSE)</f>
        <v>#N/A</v>
      </c>
      <c r="J135" s="7" t="e">
        <f>VLOOKUP($B135, 'Step 4'!$A$3:$A$287, 'Grouping 2'!J$3,FALSE)</f>
        <v>#N/A</v>
      </c>
      <c r="K135" s="7" t="e">
        <f>VLOOKUP($B135, 'Step 4'!$A$3:$A$287, 'Grouping 2'!K$3,FALSE)</f>
        <v>#N/A</v>
      </c>
      <c r="M135" t="e">
        <f t="shared" ref="M135:P135" si="28">ROUND(TRUNC(H135/C135,4)*100,1)</f>
        <v>#N/A</v>
      </c>
      <c r="N135" t="e">
        <f t="shared" si="28"/>
        <v>#N/A</v>
      </c>
      <c r="O135" t="e">
        <f t="shared" si="28"/>
        <v>#N/A</v>
      </c>
      <c r="P135" t="e">
        <f t="shared" si="28"/>
        <v>#N/A</v>
      </c>
      <c r="R135" t="s">
        <v>130</v>
      </c>
      <c r="T135" t="s">
        <v>217</v>
      </c>
      <c r="U135" s="21" t="s">
        <v>141</v>
      </c>
    </row>
    <row r="136" spans="1:21" x14ac:dyDescent="0.25">
      <c r="A136" t="s">
        <v>245</v>
      </c>
      <c r="B136" s="14" t="s">
        <v>101</v>
      </c>
      <c r="C136" s="7" t="e">
        <f>VLOOKUP($B136, 'Step 2'!$A$3:$A$287,'Grouping 2'!C$3,FALSE)</f>
        <v>#N/A</v>
      </c>
      <c r="D136" s="7" t="e">
        <f>VLOOKUP($B136, 'Step 2'!$A$3:$A$287,'Grouping 2'!D$3,FALSE)</f>
        <v>#N/A</v>
      </c>
      <c r="E136" s="7" t="e">
        <f>VLOOKUP($B136, 'Step 2'!$A$3:$A$287,'Grouping 2'!E$3,FALSE)</f>
        <v>#N/A</v>
      </c>
      <c r="F136" s="7" t="e">
        <f>VLOOKUP($B136, 'Step 2'!$A$3:$A$287,'Grouping 2'!F$3,FALSE)</f>
        <v>#N/A</v>
      </c>
      <c r="G136" s="7"/>
      <c r="H136" s="7" t="e">
        <f>VLOOKUP($B136, 'Step 4'!$A$3:$A$287, 'Grouping 2'!H$3,FALSE)</f>
        <v>#N/A</v>
      </c>
      <c r="I136" s="7" t="e">
        <f>VLOOKUP($B136, 'Step 4'!$A$3:$A$287, 'Grouping 2'!I$3,FALSE)</f>
        <v>#N/A</v>
      </c>
      <c r="J136" s="7" t="e">
        <f>VLOOKUP($B136, 'Step 4'!$A$3:$A$287, 'Grouping 2'!J$3,FALSE)</f>
        <v>#N/A</v>
      </c>
      <c r="K136" s="7" t="e">
        <f>VLOOKUP($B136, 'Step 4'!$A$3:$A$287, 'Grouping 2'!K$3,FALSE)</f>
        <v>#N/A</v>
      </c>
      <c r="M136" t="e">
        <f>ROUND(TRUNC(H136/C136,4)*100,1)</f>
        <v>#N/A</v>
      </c>
      <c r="N136" t="e">
        <f>ROUND(TRUNC(I136/D136,4)*100,1)</f>
        <v>#N/A</v>
      </c>
      <c r="O136" t="e">
        <f>ROUND(TRUNC(J136/E136,4)*100,1)</f>
        <v>#N/A</v>
      </c>
      <c r="P136" t="e">
        <f>ROUND(TRUNC(K136/F136,4)*100,1)</f>
        <v>#N/A</v>
      </c>
      <c r="R136" t="s">
        <v>68</v>
      </c>
      <c r="T136" t="s">
        <v>218</v>
      </c>
      <c r="U136" s="21"/>
    </row>
    <row r="137" spans="1:21" x14ac:dyDescent="0.25">
      <c r="B137" t="s">
        <v>125</v>
      </c>
      <c r="C137" s="7" t="e">
        <f>VLOOKUP($B137, 'Step 2'!$A$3:$A$287,'Grouping 2'!C$3,FALSE)</f>
        <v>#N/A</v>
      </c>
      <c r="D137" s="7" t="e">
        <f>VLOOKUP($B137, 'Step 2'!$A$3:$A$287,'Grouping 2'!D$3,FALSE)</f>
        <v>#N/A</v>
      </c>
      <c r="E137" s="7" t="e">
        <f>VLOOKUP($B137, 'Step 2'!$A$3:$A$287,'Grouping 2'!E$3,FALSE)</f>
        <v>#N/A</v>
      </c>
      <c r="F137" s="7" t="e">
        <f>VLOOKUP($B137, 'Step 2'!$A$3:$A$287,'Grouping 2'!F$3,FALSE)</f>
        <v>#N/A</v>
      </c>
      <c r="G137" s="7"/>
      <c r="H137" s="7" t="e">
        <f>VLOOKUP($B137, 'Step 4'!$A$3:$A$287, 'Grouping 2'!H$3,FALSE)</f>
        <v>#N/A</v>
      </c>
      <c r="I137" s="7" t="e">
        <f>VLOOKUP($B137, 'Step 4'!$A$3:$A$287, 'Grouping 2'!I$3,FALSE)</f>
        <v>#N/A</v>
      </c>
      <c r="J137" s="7" t="e">
        <f>VLOOKUP($B137, 'Step 4'!$A$3:$A$287, 'Grouping 2'!J$3,FALSE)</f>
        <v>#N/A</v>
      </c>
      <c r="K137" s="7" t="e">
        <f>VLOOKUP($B137, 'Step 4'!$A$3:$A$287, 'Grouping 2'!K$3,FALSE)</f>
        <v>#N/A</v>
      </c>
      <c r="M137" t="e">
        <f t="shared" ref="M137:P139" si="29">ROUND(TRUNC(H137/C137,4)*100,1)</f>
        <v>#N/A</v>
      </c>
      <c r="N137" t="e">
        <f t="shared" si="29"/>
        <v>#N/A</v>
      </c>
      <c r="O137" t="e">
        <f t="shared" si="29"/>
        <v>#N/A</v>
      </c>
      <c r="P137" t="e">
        <f t="shared" si="29"/>
        <v>#N/A</v>
      </c>
      <c r="R137" t="s">
        <v>165</v>
      </c>
      <c r="S137" t="s">
        <v>248</v>
      </c>
      <c r="T137" t="s">
        <v>219</v>
      </c>
      <c r="U137" s="21" t="s">
        <v>151</v>
      </c>
    </row>
    <row r="138" spans="1:21" x14ac:dyDescent="0.25">
      <c r="C138" s="7"/>
      <c r="D138" s="7"/>
      <c r="E138" s="7"/>
      <c r="F138" s="7"/>
      <c r="G138" s="7"/>
      <c r="H138" s="7"/>
      <c r="I138" s="7"/>
      <c r="J138" s="7"/>
      <c r="K138" s="7"/>
      <c r="M138" t="e">
        <f t="shared" si="29"/>
        <v>#DIV/0!</v>
      </c>
      <c r="N138" t="e">
        <f t="shared" si="29"/>
        <v>#DIV/0!</v>
      </c>
      <c r="O138" t="e">
        <f t="shared" si="29"/>
        <v>#DIV/0!</v>
      </c>
      <c r="P138" t="e">
        <f t="shared" si="29"/>
        <v>#DIV/0!</v>
      </c>
      <c r="T138" t="s">
        <v>220</v>
      </c>
      <c r="U138" s="21" t="s">
        <v>152</v>
      </c>
    </row>
    <row r="139" spans="1:21" x14ac:dyDescent="0.25">
      <c r="B139" t="s">
        <v>246</v>
      </c>
      <c r="C139" s="7" t="e">
        <f>SUM(C135:C138)</f>
        <v>#N/A</v>
      </c>
      <c r="D139" s="7" t="e">
        <f t="shared" ref="D139:K139" si="30">SUM(D135:D138)</f>
        <v>#N/A</v>
      </c>
      <c r="E139" s="7" t="e">
        <f t="shared" si="30"/>
        <v>#N/A</v>
      </c>
      <c r="F139" s="7" t="e">
        <f t="shared" si="30"/>
        <v>#N/A</v>
      </c>
      <c r="G139" s="7">
        <f t="shared" si="30"/>
        <v>0</v>
      </c>
      <c r="H139" s="7" t="e">
        <f t="shared" si="30"/>
        <v>#N/A</v>
      </c>
      <c r="I139" s="7" t="e">
        <f t="shared" si="30"/>
        <v>#N/A</v>
      </c>
      <c r="J139" s="7" t="e">
        <f t="shared" si="30"/>
        <v>#N/A</v>
      </c>
      <c r="K139" s="7" t="e">
        <f t="shared" si="30"/>
        <v>#N/A</v>
      </c>
      <c r="M139" t="e">
        <f t="shared" si="29"/>
        <v>#N/A</v>
      </c>
      <c r="N139" t="e">
        <f t="shared" si="29"/>
        <v>#N/A</v>
      </c>
      <c r="O139" t="e">
        <f t="shared" si="29"/>
        <v>#N/A</v>
      </c>
      <c r="P139" t="e">
        <f t="shared" si="29"/>
        <v>#N/A</v>
      </c>
      <c r="R139" t="s">
        <v>154</v>
      </c>
      <c r="T139" t="s">
        <v>221</v>
      </c>
      <c r="U139" s="21" t="s">
        <v>154</v>
      </c>
    </row>
    <row r="140" spans="1:21" x14ac:dyDescent="0.25">
      <c r="C140" s="7"/>
      <c r="D140" s="7"/>
      <c r="E140" s="7"/>
      <c r="F140" s="7"/>
      <c r="G140" s="7"/>
      <c r="H140" s="7"/>
      <c r="I140" s="7"/>
      <c r="J140" s="7"/>
      <c r="K140" s="7"/>
      <c r="R140" t="s">
        <v>125</v>
      </c>
      <c r="T140" t="s">
        <v>222</v>
      </c>
      <c r="U140" s="21"/>
    </row>
    <row r="141" spans="1:21" x14ac:dyDescent="0.25">
      <c r="C141" s="7"/>
      <c r="D141" s="7"/>
      <c r="E141" s="7"/>
      <c r="F141" s="7"/>
      <c r="G141" s="7"/>
      <c r="H141" s="7"/>
      <c r="I141" s="7"/>
      <c r="J141" s="7"/>
      <c r="K141" s="7"/>
      <c r="T141" t="s">
        <v>223</v>
      </c>
      <c r="U141" s="21" t="s">
        <v>169</v>
      </c>
    </row>
    <row r="142" spans="1:21" x14ac:dyDescent="0.25">
      <c r="C142" s="7"/>
      <c r="D142" s="7"/>
      <c r="E142" s="7"/>
      <c r="F142" s="7"/>
      <c r="G142" s="7"/>
      <c r="H142" s="7"/>
      <c r="I142" s="7"/>
      <c r="J142" s="7"/>
      <c r="K142" s="7"/>
      <c r="R142" t="s">
        <v>113</v>
      </c>
      <c r="T142" t="s">
        <v>224</v>
      </c>
      <c r="U142" s="21" t="s">
        <v>173</v>
      </c>
    </row>
    <row r="143" spans="1:21" x14ac:dyDescent="0.25">
      <c r="C143" s="7"/>
      <c r="D143" s="7"/>
      <c r="E143" s="7"/>
      <c r="F143" s="7"/>
      <c r="G143" s="7"/>
      <c r="H143" s="7"/>
      <c r="I143" s="7"/>
      <c r="J143" s="7"/>
      <c r="K143" s="7"/>
      <c r="R143" t="s">
        <v>120</v>
      </c>
    </row>
    <row r="144" spans="1:21" x14ac:dyDescent="0.25">
      <c r="C144" s="7"/>
      <c r="D144" s="7"/>
      <c r="E144" s="7"/>
      <c r="F144" s="7"/>
      <c r="G144" s="7"/>
      <c r="H144" s="7"/>
      <c r="I144" s="7"/>
      <c r="J144" s="7"/>
      <c r="K144" s="7"/>
      <c r="R144" t="s">
        <v>125</v>
      </c>
    </row>
    <row r="145" spans="3:19" x14ac:dyDescent="0.25">
      <c r="C145" s="7"/>
      <c r="D145" s="7"/>
      <c r="E145" s="7"/>
      <c r="F145" s="7"/>
      <c r="G145" s="7"/>
      <c r="H145" s="7"/>
      <c r="I145" s="7"/>
      <c r="J145" s="7"/>
      <c r="K145" s="7"/>
      <c r="R145" t="s">
        <v>126</v>
      </c>
    </row>
    <row r="146" spans="3:19" x14ac:dyDescent="0.25">
      <c r="C146" s="7"/>
      <c r="D146" s="7"/>
      <c r="E146" s="7"/>
      <c r="F146" s="7"/>
      <c r="G146" s="7"/>
      <c r="H146" s="7"/>
      <c r="I146" s="7"/>
      <c r="J146" s="7"/>
      <c r="K146" s="7"/>
      <c r="R146" t="s">
        <v>130</v>
      </c>
    </row>
    <row r="147" spans="3:19" x14ac:dyDescent="0.25">
      <c r="C147" s="7"/>
      <c r="D147" s="7"/>
      <c r="E147" s="7"/>
      <c r="F147" s="7"/>
      <c r="G147" s="7"/>
      <c r="H147" s="7"/>
      <c r="I147" s="7"/>
      <c r="J147" s="7"/>
      <c r="K147" s="7"/>
      <c r="R147" t="s">
        <v>141</v>
      </c>
    </row>
    <row r="148" spans="3:19" x14ac:dyDescent="0.25">
      <c r="C148" s="7"/>
      <c r="D148" s="7"/>
      <c r="E148" s="7"/>
      <c r="F148" s="7"/>
      <c r="G148" s="7"/>
      <c r="H148" s="7"/>
      <c r="I148" s="7"/>
      <c r="J148" s="7"/>
      <c r="K148" s="7"/>
      <c r="R148" s="19" t="s">
        <v>144</v>
      </c>
      <c r="S148" t="s">
        <v>16</v>
      </c>
    </row>
    <row r="149" spans="3:19" x14ac:dyDescent="0.25">
      <c r="R149" t="s">
        <v>151</v>
      </c>
    </row>
    <row r="150" spans="3:19" x14ac:dyDescent="0.25">
      <c r="R150" t="s">
        <v>152</v>
      </c>
    </row>
    <row r="151" spans="3:19" x14ac:dyDescent="0.25">
      <c r="R151" t="s">
        <v>154</v>
      </c>
    </row>
    <row r="152" spans="3:19" x14ac:dyDescent="0.25">
      <c r="R152" t="s">
        <v>164</v>
      </c>
    </row>
    <row r="153" spans="3:19" x14ac:dyDescent="0.25">
      <c r="R153" t="s">
        <v>169</v>
      </c>
      <c r="S153" t="s">
        <v>15</v>
      </c>
    </row>
    <row r="154" spans="3:19" x14ac:dyDescent="0.25">
      <c r="R154" t="s">
        <v>173</v>
      </c>
      <c r="S154" t="s">
        <v>15</v>
      </c>
    </row>
    <row r="155" spans="3:19" x14ac:dyDescent="0.25">
      <c r="R155" t="s">
        <v>237</v>
      </c>
    </row>
    <row r="161" spans="1:20" x14ac:dyDescent="0.25">
      <c r="A161" s="12" t="s">
        <v>238</v>
      </c>
      <c r="B161" s="12" t="s">
        <v>151</v>
      </c>
      <c r="C161" s="7" t="e">
        <f>VLOOKUP($B161, 'Step 2'!$A$3:$A$287,'Grouping 1'!B$3,FALSE)</f>
        <v>#N/A</v>
      </c>
      <c r="D161" s="7" t="e">
        <f>VLOOKUP($B161, 'Step 2'!$A$3:$A$287,'Grouping 1'!C$3,FALSE)</f>
        <v>#N/A</v>
      </c>
      <c r="E161" s="7" t="e">
        <f>VLOOKUP($B161, 'Step 2'!$A$3:$A$287,'Grouping 1'!D$3,FALSE)</f>
        <v>#N/A</v>
      </c>
      <c r="F161" s="7" t="e">
        <f>VLOOKUP($B161, 'Step 2'!$A$3:$A$287,'Grouping 1'!E$3,FALSE)</f>
        <v>#N/A</v>
      </c>
      <c r="G161" s="7"/>
      <c r="H161" s="7" t="e">
        <f>VLOOKUP($B161, 'Step 4'!$A$3:$A$287, 'Grouping 1'!G$3,FALSE)</f>
        <v>#N/A</v>
      </c>
      <c r="I161" s="7" t="e">
        <f>VLOOKUP($B161, 'Step 4'!$A$3:$A$287, 'Grouping 1'!H$3,FALSE)</f>
        <v>#N/A</v>
      </c>
      <c r="J161" s="7" t="e">
        <f>VLOOKUP($B161, 'Step 4'!$A$3:$A$287, 'Grouping 1'!I$3,FALSE)</f>
        <v>#N/A</v>
      </c>
      <c r="K161" s="7" t="e">
        <f>VLOOKUP($B161, 'Step 4'!$A$3:$A$287, 'Grouping 1'!J$3,FALSE)</f>
        <v>#N/A</v>
      </c>
      <c r="M161" t="e">
        <f>ROUND(TRUNC(H161/C161,4)*100,1)</f>
        <v>#N/A</v>
      </c>
      <c r="N161" t="e">
        <f>ROUND(TRUNC(I161/D161,4)*100,1)</f>
        <v>#N/A</v>
      </c>
      <c r="O161" t="e">
        <f>ROUND(TRUNC(J161/E161,4)*100,1)</f>
        <v>#N/A</v>
      </c>
      <c r="P161" t="e">
        <f>ROUND(TRUNC(K161/F161,4)*100,1)</f>
        <v>#N/A</v>
      </c>
      <c r="R161" t="s">
        <v>87</v>
      </c>
      <c r="S161" t="s">
        <v>16</v>
      </c>
      <c r="T161" t="s">
        <v>51</v>
      </c>
    </row>
    <row r="162" spans="1:20" x14ac:dyDescent="0.25">
      <c r="A162" s="12" t="s">
        <v>233</v>
      </c>
      <c r="B162" s="13" t="s">
        <v>79</v>
      </c>
      <c r="C162" s="7" t="e">
        <f>VLOOKUP($B162, 'Step 2'!$A$3:$A$287,'Grouping 1'!B$3,FALSE)</f>
        <v>#N/A</v>
      </c>
      <c r="D162" s="7" t="e">
        <f>VLOOKUP($B162, 'Step 2'!$A$3:$A$287,'Grouping 1'!C$3,FALSE)</f>
        <v>#N/A</v>
      </c>
      <c r="E162" s="7" t="e">
        <f>VLOOKUP($B162, 'Step 2'!$A$3:$A$287,'Grouping 1'!D$3,FALSE)</f>
        <v>#N/A</v>
      </c>
      <c r="F162" s="7" t="e">
        <f>VLOOKUP($B162, 'Step 2'!$A$3:$A$287,'Grouping 1'!E$3,FALSE)</f>
        <v>#N/A</v>
      </c>
      <c r="G162" s="7"/>
      <c r="H162" s="7" t="e">
        <f>VLOOKUP($B162, 'Step 4'!$A$3:$A$287, 'Grouping 1'!G$3,FALSE)</f>
        <v>#N/A</v>
      </c>
      <c r="I162" s="7" t="e">
        <f>VLOOKUP($B162, 'Step 4'!$A$3:$A$287, 'Grouping 1'!H$3,FALSE)</f>
        <v>#N/A</v>
      </c>
      <c r="J162" s="7" t="e">
        <f>VLOOKUP($B162, 'Step 4'!$A$3:$A$287, 'Grouping 1'!I$3,FALSE)</f>
        <v>#N/A</v>
      </c>
      <c r="K162" s="7" t="e">
        <f>VLOOKUP($B162, 'Step 4'!$A$3:$A$287, 'Grouping 1'!J$3,FALSE)</f>
        <v>#N/A</v>
      </c>
      <c r="M162" t="e">
        <f t="shared" ref="M162:P169" si="31">ROUND(TRUNC(H162/C162,4)*100,1)</f>
        <v>#N/A</v>
      </c>
      <c r="N162" t="e">
        <f t="shared" si="31"/>
        <v>#N/A</v>
      </c>
      <c r="O162" t="e">
        <f t="shared" si="31"/>
        <v>#N/A</v>
      </c>
      <c r="P162" t="e">
        <f t="shared" si="31"/>
        <v>#N/A</v>
      </c>
      <c r="R162" t="s">
        <v>103</v>
      </c>
      <c r="S162" t="s">
        <v>15</v>
      </c>
      <c r="T162" t="s">
        <v>60</v>
      </c>
    </row>
    <row r="163" spans="1:20" x14ac:dyDescent="0.25">
      <c r="A163" s="12" t="s">
        <v>233</v>
      </c>
      <c r="B163" s="13" t="s">
        <v>145</v>
      </c>
      <c r="C163" s="7" t="e">
        <f>VLOOKUP($B163, 'Step 2'!$A$3:$A$287,'Grouping 1'!B$3,FALSE)</f>
        <v>#N/A</v>
      </c>
      <c r="D163" s="7" t="e">
        <f>VLOOKUP($B163, 'Step 2'!$A$3:$A$287,'Grouping 1'!C$3,FALSE)</f>
        <v>#N/A</v>
      </c>
      <c r="E163" s="7" t="e">
        <f>VLOOKUP($B163, 'Step 2'!$A$3:$A$287,'Grouping 1'!D$3,FALSE)</f>
        <v>#N/A</v>
      </c>
      <c r="F163" s="7" t="e">
        <f>VLOOKUP($B163, 'Step 2'!$A$3:$A$287,'Grouping 1'!E$3,FALSE)</f>
        <v>#N/A</v>
      </c>
      <c r="G163" s="7"/>
      <c r="H163" s="7" t="e">
        <f>VLOOKUP($B163, 'Step 4'!$A$3:$A$287, 'Grouping 1'!G$3,FALSE)</f>
        <v>#N/A</v>
      </c>
      <c r="I163" s="7" t="e">
        <f>VLOOKUP($B163, 'Step 4'!$A$3:$A$287, 'Grouping 1'!H$3,FALSE)</f>
        <v>#N/A</v>
      </c>
      <c r="J163" s="7" t="e">
        <f>VLOOKUP($B163, 'Step 4'!$A$3:$A$287, 'Grouping 1'!I$3,FALSE)</f>
        <v>#N/A</v>
      </c>
      <c r="K163" s="7" t="e">
        <f>VLOOKUP($B163, 'Step 4'!$A$3:$A$287, 'Grouping 1'!J$3,FALSE)</f>
        <v>#N/A</v>
      </c>
      <c r="M163" t="e">
        <f t="shared" si="31"/>
        <v>#N/A</v>
      </c>
      <c r="N163" t="e">
        <f t="shared" si="31"/>
        <v>#N/A</v>
      </c>
      <c r="O163" t="e">
        <f t="shared" si="31"/>
        <v>#N/A</v>
      </c>
      <c r="P163" t="e">
        <f t="shared" si="31"/>
        <v>#N/A</v>
      </c>
      <c r="R163" t="s">
        <v>114</v>
      </c>
      <c r="S163" t="s">
        <v>15</v>
      </c>
      <c r="T163" t="s">
        <v>64</v>
      </c>
    </row>
    <row r="164" spans="1:20" x14ac:dyDescent="0.25">
      <c r="B164" t="s">
        <v>87</v>
      </c>
      <c r="C164" s="7" t="e">
        <f>VLOOKUP($B164, 'Step 2'!$A$3:$A$287,'Grouping 1'!B$3,FALSE)</f>
        <v>#N/A</v>
      </c>
      <c r="D164" s="7" t="e">
        <f>VLOOKUP($B164, 'Step 2'!$A$3:$A$287,'Grouping 1'!C$3,FALSE)</f>
        <v>#N/A</v>
      </c>
      <c r="E164" s="7" t="e">
        <f>VLOOKUP($B164, 'Step 2'!$A$3:$A$287,'Grouping 1'!D$3,FALSE)</f>
        <v>#N/A</v>
      </c>
      <c r="F164" s="7" t="e">
        <f>VLOOKUP($B164, 'Step 2'!$A$3:$A$287,'Grouping 1'!E$3,FALSE)</f>
        <v>#N/A</v>
      </c>
      <c r="G164" s="7"/>
      <c r="H164" s="7" t="e">
        <f>VLOOKUP($B164, 'Step 4'!$A$3:$A$287, 'Grouping 1'!G$3,FALSE)</f>
        <v>#N/A</v>
      </c>
      <c r="I164" s="7" t="e">
        <f>VLOOKUP($B164, 'Step 4'!$A$3:$A$287, 'Grouping 1'!H$3,FALSE)</f>
        <v>#N/A</v>
      </c>
      <c r="J164" s="7" t="e">
        <f>VLOOKUP($B164, 'Step 4'!$A$3:$A$287, 'Grouping 1'!I$3,FALSE)</f>
        <v>#N/A</v>
      </c>
      <c r="K164" s="7" t="e">
        <f>VLOOKUP($B164, 'Step 4'!$A$3:$A$287, 'Grouping 1'!J$3,FALSE)</f>
        <v>#N/A</v>
      </c>
      <c r="M164" t="e">
        <f t="shared" si="31"/>
        <v>#N/A</v>
      </c>
      <c r="N164" t="e">
        <f t="shared" si="31"/>
        <v>#N/A</v>
      </c>
      <c r="O164" t="e">
        <f t="shared" si="31"/>
        <v>#N/A</v>
      </c>
      <c r="P164" t="e">
        <f t="shared" si="31"/>
        <v>#N/A</v>
      </c>
      <c r="R164" t="s">
        <v>121</v>
      </c>
      <c r="S164" t="s">
        <v>15</v>
      </c>
    </row>
    <row r="165" spans="1:20" x14ac:dyDescent="0.25">
      <c r="B165" t="s">
        <v>131</v>
      </c>
      <c r="C165" s="7" t="e">
        <f>VLOOKUP($B165, 'Step 2'!$A$3:$A$287,'Grouping 1'!B$3,FALSE)</f>
        <v>#N/A</v>
      </c>
      <c r="D165" s="7" t="e">
        <f>VLOOKUP($B165, 'Step 2'!$A$3:$A$287,'Grouping 1'!C$3,FALSE)</f>
        <v>#N/A</v>
      </c>
      <c r="E165" s="7" t="e">
        <f>VLOOKUP($B165, 'Step 2'!$A$3:$A$287,'Grouping 1'!D$3,FALSE)</f>
        <v>#N/A</v>
      </c>
      <c r="F165" s="7" t="e">
        <f>VLOOKUP($B165, 'Step 2'!$A$3:$A$287,'Grouping 1'!E$3,FALSE)</f>
        <v>#N/A</v>
      </c>
      <c r="G165" s="7"/>
      <c r="H165" s="7" t="e">
        <f>VLOOKUP($B165, 'Step 4'!$A$3:$A$287, 'Grouping 1'!G$3,FALSE)</f>
        <v>#N/A</v>
      </c>
      <c r="I165" s="7" t="e">
        <f>VLOOKUP($B165, 'Step 4'!$A$3:$A$287, 'Grouping 1'!H$3,FALSE)</f>
        <v>#N/A</v>
      </c>
      <c r="J165" s="7" t="e">
        <f>VLOOKUP($B165, 'Step 4'!$A$3:$A$287, 'Grouping 1'!I$3,FALSE)</f>
        <v>#N/A</v>
      </c>
      <c r="K165" s="7" t="e">
        <f>VLOOKUP($B165, 'Step 4'!$A$3:$A$287, 'Grouping 1'!J$3,FALSE)</f>
        <v>#N/A</v>
      </c>
      <c r="M165" t="e">
        <f t="shared" si="31"/>
        <v>#N/A</v>
      </c>
      <c r="N165" t="e">
        <f t="shared" si="31"/>
        <v>#N/A</v>
      </c>
      <c r="O165" t="e">
        <f t="shared" si="31"/>
        <v>#N/A</v>
      </c>
      <c r="P165" t="e">
        <f t="shared" si="31"/>
        <v>#N/A</v>
      </c>
      <c r="R165" t="s">
        <v>136</v>
      </c>
      <c r="S165" t="s">
        <v>15</v>
      </c>
      <c r="T165" t="s">
        <v>80</v>
      </c>
    </row>
    <row r="166" spans="1:20" x14ac:dyDescent="0.25">
      <c r="M166" t="e">
        <f t="shared" si="31"/>
        <v>#DIV/0!</v>
      </c>
      <c r="N166" t="e">
        <f t="shared" si="31"/>
        <v>#DIV/0!</v>
      </c>
      <c r="O166" t="e">
        <f t="shared" si="31"/>
        <v>#DIV/0!</v>
      </c>
      <c r="P166" t="e">
        <f t="shared" si="31"/>
        <v>#DIV/0!</v>
      </c>
      <c r="R166" t="s">
        <v>148</v>
      </c>
      <c r="S166" t="s">
        <v>15</v>
      </c>
      <c r="T166" t="s">
        <v>90</v>
      </c>
    </row>
    <row r="167" spans="1:20" x14ac:dyDescent="0.25">
      <c r="M167" t="e">
        <f t="shared" si="31"/>
        <v>#DIV/0!</v>
      </c>
      <c r="N167" t="e">
        <f t="shared" si="31"/>
        <v>#DIV/0!</v>
      </c>
      <c r="O167" t="e">
        <f t="shared" si="31"/>
        <v>#DIV/0!</v>
      </c>
      <c r="P167" t="e">
        <f t="shared" si="31"/>
        <v>#DIV/0!</v>
      </c>
      <c r="R167" t="s">
        <v>152</v>
      </c>
      <c r="S167" t="s">
        <v>15</v>
      </c>
      <c r="T167" t="s">
        <v>94</v>
      </c>
    </row>
    <row r="168" spans="1:20" x14ac:dyDescent="0.25">
      <c r="M168" t="e">
        <f t="shared" si="31"/>
        <v>#DIV/0!</v>
      </c>
      <c r="N168" t="e">
        <f t="shared" si="31"/>
        <v>#DIV/0!</v>
      </c>
      <c r="O168" t="e">
        <f t="shared" si="31"/>
        <v>#DIV/0!</v>
      </c>
      <c r="P168" t="e">
        <f t="shared" si="31"/>
        <v>#DIV/0!</v>
      </c>
      <c r="R168" t="s">
        <v>160</v>
      </c>
      <c r="S168" t="s">
        <v>15</v>
      </c>
      <c r="T168" t="s">
        <v>95</v>
      </c>
    </row>
    <row r="169" spans="1:20" x14ac:dyDescent="0.25">
      <c r="C169" s="20" t="e">
        <f>SUM(C161:C168)</f>
        <v>#N/A</v>
      </c>
      <c r="D169" s="20" t="e">
        <f t="shared" ref="D169:K169" si="32">SUM(D161:D168)</f>
        <v>#N/A</v>
      </c>
      <c r="E169" s="20" t="e">
        <f t="shared" si="32"/>
        <v>#N/A</v>
      </c>
      <c r="F169" s="20" t="e">
        <f t="shared" si="32"/>
        <v>#N/A</v>
      </c>
      <c r="G169" s="20">
        <f t="shared" si="32"/>
        <v>0</v>
      </c>
      <c r="H169" s="20" t="e">
        <f t="shared" si="32"/>
        <v>#N/A</v>
      </c>
      <c r="I169" s="20" t="e">
        <f t="shared" si="32"/>
        <v>#N/A</v>
      </c>
      <c r="J169" s="20" t="e">
        <f t="shared" si="32"/>
        <v>#N/A</v>
      </c>
      <c r="K169" s="20" t="e">
        <f t="shared" si="32"/>
        <v>#N/A</v>
      </c>
      <c r="M169" t="e">
        <f t="shared" si="31"/>
        <v>#N/A</v>
      </c>
      <c r="N169" t="e">
        <f t="shared" si="31"/>
        <v>#N/A</v>
      </c>
      <c r="O169" t="e">
        <f t="shared" si="31"/>
        <v>#N/A</v>
      </c>
      <c r="P169" t="e">
        <f t="shared" si="31"/>
        <v>#N/A</v>
      </c>
      <c r="R169" t="s">
        <v>170</v>
      </c>
      <c r="S169" t="s">
        <v>15</v>
      </c>
      <c r="T169" t="s">
        <v>103</v>
      </c>
    </row>
    <row r="170" spans="1:20" x14ac:dyDescent="0.25">
      <c r="B170" s="24" t="s">
        <v>106</v>
      </c>
      <c r="C170" s="24" t="s">
        <v>106</v>
      </c>
      <c r="D170" s="24" t="s">
        <v>106</v>
      </c>
      <c r="R170" t="s">
        <v>171</v>
      </c>
      <c r="S170" t="s">
        <v>15</v>
      </c>
      <c r="T170" t="s">
        <v>114</v>
      </c>
    </row>
    <row r="171" spans="1:20" x14ac:dyDescent="0.25">
      <c r="B171" s="24" t="s">
        <v>129</v>
      </c>
      <c r="C171" s="24" t="s">
        <v>135</v>
      </c>
      <c r="D171" s="24" t="s">
        <v>53</v>
      </c>
      <c r="R171" t="s">
        <v>173</v>
      </c>
      <c r="S171" t="s">
        <v>15</v>
      </c>
      <c r="T171" t="s">
        <v>121</v>
      </c>
    </row>
    <row r="172" spans="1:20" x14ac:dyDescent="0.25">
      <c r="R172" t="s">
        <v>175</v>
      </c>
      <c r="S172" t="s">
        <v>15</v>
      </c>
      <c r="T172" t="s">
        <v>133</v>
      </c>
    </row>
    <row r="173" spans="1:20" x14ac:dyDescent="0.25">
      <c r="R173" t="s">
        <v>56</v>
      </c>
      <c r="T173" t="s">
        <v>136</v>
      </c>
    </row>
    <row r="174" spans="1:20" x14ac:dyDescent="0.25">
      <c r="T174" t="s">
        <v>139</v>
      </c>
    </row>
    <row r="175" spans="1:20" x14ac:dyDescent="0.25">
      <c r="A175" s="17" t="s">
        <v>233</v>
      </c>
      <c r="B175" s="17" t="s">
        <v>127</v>
      </c>
      <c r="C175" s="7" t="e">
        <f>VLOOKUP($B175, 'Step 2'!$A$3:$A$287,'Grouping 2'!C$3,FALSE)</f>
        <v>#N/A</v>
      </c>
      <c r="D175" s="7" t="e">
        <f>VLOOKUP($B175, 'Step 2'!$A$3:$A$287,'Grouping 2'!D$3,FALSE)</f>
        <v>#N/A</v>
      </c>
      <c r="E175" s="7" t="e">
        <f>VLOOKUP($B175, 'Step 2'!$A$3:$A$287,'Grouping 2'!E$3,FALSE)</f>
        <v>#N/A</v>
      </c>
      <c r="F175" s="7" t="e">
        <f>VLOOKUP($B175, 'Step 2'!$A$3:$A$287,'Grouping 2'!F$3,FALSE)</f>
        <v>#N/A</v>
      </c>
      <c r="G175" s="7"/>
      <c r="H175" s="7" t="e">
        <f>VLOOKUP($B175, 'Step 4'!$A$3:$A$287, 'Grouping 2'!H$3,FALSE)</f>
        <v>#N/A</v>
      </c>
      <c r="I175" s="7" t="e">
        <f>VLOOKUP($B175, 'Step 4'!$A$3:$A$287, 'Grouping 2'!I$3,FALSE)</f>
        <v>#N/A</v>
      </c>
      <c r="J175" s="7" t="e">
        <f>VLOOKUP($B175, 'Step 4'!$A$3:$A$287, 'Grouping 2'!J$3,FALSE)</f>
        <v>#N/A</v>
      </c>
      <c r="K175" s="7" t="e">
        <f>VLOOKUP($B175, 'Step 4'!$A$3:$A$287, 'Grouping 2'!K$3,FALSE)</f>
        <v>#N/A</v>
      </c>
      <c r="M175" t="e">
        <f>ROUND(TRUNC(H175/C175,4)*100,1)</f>
        <v>#N/A</v>
      </c>
      <c r="N175" t="e">
        <f>ROUND(TRUNC(I175/D175,4)*100,1)</f>
        <v>#N/A</v>
      </c>
      <c r="O175" t="e">
        <f>ROUND(TRUNC(J175/E175,4)*100,1)</f>
        <v>#N/A</v>
      </c>
      <c r="P175" t="e">
        <f>ROUND(TRUNC(K175/F175,4)*100,1)</f>
        <v>#N/A</v>
      </c>
      <c r="R175" t="s">
        <v>138</v>
      </c>
      <c r="S175" t="s">
        <v>15</v>
      </c>
      <c r="T175" t="s">
        <v>157</v>
      </c>
    </row>
    <row r="176" spans="1:20" x14ac:dyDescent="0.25">
      <c r="C176" s="7"/>
      <c r="D176" s="7"/>
      <c r="E176" s="7"/>
      <c r="F176" s="7"/>
      <c r="G176" s="7"/>
      <c r="H176" s="7"/>
      <c r="I176" s="7"/>
      <c r="J176" s="7"/>
      <c r="K176" s="7"/>
    </row>
    <row r="177" spans="1:20" x14ac:dyDescent="0.25">
      <c r="A177" s="17" t="s">
        <v>233</v>
      </c>
      <c r="B177" s="17" t="s">
        <v>106</v>
      </c>
      <c r="C177" s="7" t="e">
        <f>VLOOKUP($B177, 'Step 2'!$A$3:$A$287,'Grouping 2'!C$3,FALSE)</f>
        <v>#N/A</v>
      </c>
      <c r="D177" s="7" t="e">
        <f>VLOOKUP($B177, 'Step 2'!$A$3:$A$287,'Grouping 2'!D$3,FALSE)</f>
        <v>#N/A</v>
      </c>
      <c r="E177" s="7" t="e">
        <f>VLOOKUP($B177, 'Step 2'!$A$3:$A$287,'Grouping 2'!E$3,FALSE)</f>
        <v>#N/A</v>
      </c>
      <c r="F177" s="7" t="e">
        <f>VLOOKUP($B177, 'Step 2'!$A$3:$A$287,'Grouping 2'!F$3,FALSE)</f>
        <v>#N/A</v>
      </c>
      <c r="G177" s="7"/>
      <c r="H177" s="7" t="e">
        <f>VLOOKUP($B177, 'Step 4'!$A$3:$A$287, 'Grouping 2'!H$3,FALSE)</f>
        <v>#N/A</v>
      </c>
      <c r="I177" s="7" t="e">
        <f>VLOOKUP($B177, 'Step 4'!$A$3:$A$287, 'Grouping 2'!I$3,FALSE)</f>
        <v>#N/A</v>
      </c>
      <c r="J177" s="7" t="e">
        <f>VLOOKUP($B177, 'Step 4'!$A$3:$A$287, 'Grouping 2'!J$3,FALSE)</f>
        <v>#N/A</v>
      </c>
      <c r="K177" s="7" t="e">
        <f>VLOOKUP($B177, 'Step 4'!$A$3:$A$287, 'Grouping 2'!K$3,FALSE)</f>
        <v>#N/A</v>
      </c>
      <c r="M177" t="e">
        <f t="shared" ref="M177:P182" si="33">ROUND(TRUNC(H177/C177,4)*100,1)</f>
        <v>#N/A</v>
      </c>
      <c r="N177" t="e">
        <f t="shared" si="33"/>
        <v>#N/A</v>
      </c>
      <c r="O177" t="e">
        <f t="shared" si="33"/>
        <v>#N/A</v>
      </c>
      <c r="P177" t="e">
        <f t="shared" si="33"/>
        <v>#N/A</v>
      </c>
      <c r="Q177" t="e">
        <f>VLOOKUP(B177,#REF!, 6,FALSE)</f>
        <v>#REF!</v>
      </c>
      <c r="R177" t="s">
        <v>71</v>
      </c>
      <c r="T177" t="s">
        <v>249</v>
      </c>
    </row>
    <row r="178" spans="1:20" x14ac:dyDescent="0.25">
      <c r="A178" s="17" t="s">
        <v>233</v>
      </c>
      <c r="B178" s="17" t="s">
        <v>61</v>
      </c>
      <c r="C178" s="7"/>
      <c r="D178" s="7"/>
      <c r="E178" s="7"/>
      <c r="F178" s="7"/>
      <c r="G178" s="7"/>
      <c r="H178" s="7"/>
      <c r="I178" s="7"/>
      <c r="J178" s="7"/>
      <c r="K178" s="7"/>
      <c r="M178" t="e">
        <f t="shared" si="33"/>
        <v>#DIV/0!</v>
      </c>
      <c r="N178" t="e">
        <f t="shared" si="33"/>
        <v>#DIV/0!</v>
      </c>
      <c r="O178" t="e">
        <f t="shared" si="33"/>
        <v>#DIV/0!</v>
      </c>
      <c r="P178" t="e">
        <f t="shared" si="33"/>
        <v>#DIV/0!</v>
      </c>
      <c r="Q178" t="e">
        <f>VLOOKUP(B178,#REF!, 6,FALSE)</f>
        <v>#REF!</v>
      </c>
      <c r="R178" t="s">
        <v>89</v>
      </c>
      <c r="T178" t="s">
        <v>155</v>
      </c>
    </row>
    <row r="179" spans="1:20" x14ac:dyDescent="0.25">
      <c r="B179" t="s">
        <v>129</v>
      </c>
      <c r="C179" s="7"/>
      <c r="D179" s="7"/>
      <c r="E179" s="7"/>
      <c r="F179" s="7"/>
      <c r="G179" s="7"/>
      <c r="H179" s="7"/>
      <c r="I179" s="7"/>
      <c r="J179" s="7"/>
      <c r="K179" s="7"/>
      <c r="M179" t="e">
        <f t="shared" si="33"/>
        <v>#DIV/0!</v>
      </c>
      <c r="N179" t="e">
        <f t="shared" si="33"/>
        <v>#DIV/0!</v>
      </c>
      <c r="O179" t="e">
        <f t="shared" si="33"/>
        <v>#DIV/0!</v>
      </c>
      <c r="P179" t="e">
        <f t="shared" si="33"/>
        <v>#DIV/0!</v>
      </c>
      <c r="Q179" t="e">
        <f>VLOOKUP(B179,#REF!, 6,FALSE)</f>
        <v>#REF!</v>
      </c>
    </row>
    <row r="180" spans="1:20" x14ac:dyDescent="0.25">
      <c r="A180" t="s">
        <v>234</v>
      </c>
      <c r="B180" t="s">
        <v>135</v>
      </c>
      <c r="C180" s="7"/>
      <c r="D180" s="7"/>
      <c r="E180" s="7"/>
      <c r="F180" s="7"/>
      <c r="G180" s="7"/>
      <c r="H180" s="7"/>
      <c r="I180" s="7"/>
      <c r="J180" s="7"/>
      <c r="K180" s="7"/>
      <c r="M180" t="e">
        <f t="shared" si="33"/>
        <v>#DIV/0!</v>
      </c>
      <c r="N180" t="e">
        <f t="shared" si="33"/>
        <v>#DIV/0!</v>
      </c>
      <c r="O180" t="e">
        <f t="shared" si="33"/>
        <v>#DIV/0!</v>
      </c>
      <c r="P180" t="e">
        <f t="shared" si="33"/>
        <v>#DIV/0!</v>
      </c>
      <c r="Q180" t="e">
        <f>VLOOKUP(B180,#REF!, 6,FALSE)</f>
        <v>#REF!</v>
      </c>
      <c r="T180" t="s">
        <v>160</v>
      </c>
    </row>
    <row r="181" spans="1:20" x14ac:dyDescent="0.25">
      <c r="A181" s="4"/>
      <c r="B181" t="s">
        <v>53</v>
      </c>
      <c r="C181" s="7"/>
      <c r="D181" s="7"/>
      <c r="E181" s="7"/>
      <c r="F181" s="7"/>
      <c r="G181" s="7"/>
      <c r="H181" s="7"/>
      <c r="I181" s="7"/>
      <c r="J181" s="7"/>
      <c r="K181" s="7"/>
      <c r="M181" t="e">
        <f t="shared" si="33"/>
        <v>#DIV/0!</v>
      </c>
      <c r="N181" t="e">
        <f t="shared" si="33"/>
        <v>#DIV/0!</v>
      </c>
      <c r="O181" t="e">
        <f t="shared" si="33"/>
        <v>#DIV/0!</v>
      </c>
      <c r="P181" t="e">
        <f t="shared" si="33"/>
        <v>#DIV/0!</v>
      </c>
      <c r="Q181" t="e">
        <f>VLOOKUP(B181,#REF!, 6,FALSE)</f>
        <v>#REF!</v>
      </c>
      <c r="T181" t="s">
        <v>167</v>
      </c>
    </row>
    <row r="182" spans="1:20" x14ac:dyDescent="0.25">
      <c r="B182" t="s">
        <v>176</v>
      </c>
      <c r="C182" s="7" t="e">
        <f>VLOOKUP($B182, 'Step 2'!$A$3:$A$287,'Grouping 2'!C$3,FALSE)</f>
        <v>#N/A</v>
      </c>
      <c r="D182" s="7" t="e">
        <f>VLOOKUP($B182, 'Step 2'!$A$3:$A$287,'Grouping 2'!D$3,FALSE)</f>
        <v>#N/A</v>
      </c>
      <c r="E182" s="7" t="e">
        <f>VLOOKUP($B182, 'Step 2'!$A$3:$A$287,'Grouping 2'!E$3,FALSE)</f>
        <v>#N/A</v>
      </c>
      <c r="F182" s="7" t="e">
        <f>VLOOKUP($B182, 'Step 2'!$A$3:$A$287,'Grouping 2'!F$3,FALSE)</f>
        <v>#N/A</v>
      </c>
      <c r="G182" s="7"/>
      <c r="H182" s="7" t="e">
        <f>VLOOKUP($B182, 'Step 4'!$A$3:$A$287, 'Grouping 2'!H$3,FALSE)</f>
        <v>#N/A</v>
      </c>
      <c r="I182" s="7" t="e">
        <f>VLOOKUP($B182, 'Step 4'!$A$3:$A$287, 'Grouping 2'!I$3,FALSE)</f>
        <v>#N/A</v>
      </c>
      <c r="J182" s="7" t="e">
        <f>VLOOKUP($B182, 'Step 4'!$A$3:$A$287, 'Grouping 2'!J$3,FALSE)</f>
        <v>#N/A</v>
      </c>
      <c r="K182" s="7" t="e">
        <f>VLOOKUP($B182, 'Step 4'!$A$3:$A$287, 'Grouping 2'!K$3,FALSE)</f>
        <v>#N/A</v>
      </c>
      <c r="M182" t="e">
        <f t="shared" si="33"/>
        <v>#N/A</v>
      </c>
      <c r="N182" t="e">
        <f t="shared" si="33"/>
        <v>#N/A</v>
      </c>
      <c r="O182" t="e">
        <f t="shared" si="33"/>
        <v>#N/A</v>
      </c>
      <c r="P182" t="e">
        <f t="shared" si="33"/>
        <v>#N/A</v>
      </c>
      <c r="Q182" t="e">
        <f>VLOOKUP(B182,#REF!, 6,FALSE)</f>
        <v>#REF!</v>
      </c>
      <c r="T182" t="s">
        <v>170</v>
      </c>
    </row>
    <row r="183" spans="1:20" x14ac:dyDescent="0.25">
      <c r="M183" t="e">
        <f t="shared" ref="M183:P185" si="34">ROUND(TRUNC(H183/C183,4)*100,1)</f>
        <v>#DIV/0!</v>
      </c>
      <c r="N183" t="e">
        <f t="shared" si="34"/>
        <v>#DIV/0!</v>
      </c>
      <c r="O183" t="e">
        <f t="shared" si="34"/>
        <v>#DIV/0!</v>
      </c>
      <c r="P183" t="e">
        <f t="shared" si="34"/>
        <v>#DIV/0!</v>
      </c>
      <c r="Q183" t="e">
        <f>VLOOKUP(B183,#REF!, 6,FALSE)</f>
        <v>#REF!</v>
      </c>
      <c r="T183" t="s">
        <v>171</v>
      </c>
    </row>
    <row r="184" spans="1:20" x14ac:dyDescent="0.25">
      <c r="M184" t="e">
        <f t="shared" si="34"/>
        <v>#DIV/0!</v>
      </c>
      <c r="N184" t="e">
        <f t="shared" si="34"/>
        <v>#DIV/0!</v>
      </c>
      <c r="O184" t="e">
        <f t="shared" si="34"/>
        <v>#DIV/0!</v>
      </c>
      <c r="P184" t="e">
        <f t="shared" si="34"/>
        <v>#DIV/0!</v>
      </c>
      <c r="Q184" t="e">
        <f>VLOOKUP(B184,#REF!, 6,FALSE)</f>
        <v>#REF!</v>
      </c>
      <c r="T184" t="s">
        <v>172</v>
      </c>
    </row>
    <row r="185" spans="1:20" x14ac:dyDescent="0.25">
      <c r="B185" t="s">
        <v>235</v>
      </c>
      <c r="C185" s="20" t="e">
        <f>SUM(C177:C184)</f>
        <v>#N/A</v>
      </c>
      <c r="D185" s="20" t="e">
        <f t="shared" ref="D185:K185" si="35">SUM(D177:D184)</f>
        <v>#N/A</v>
      </c>
      <c r="E185" s="20" t="e">
        <f t="shared" si="35"/>
        <v>#N/A</v>
      </c>
      <c r="F185" s="20" t="e">
        <f t="shared" si="35"/>
        <v>#N/A</v>
      </c>
      <c r="G185" s="20">
        <f t="shared" si="35"/>
        <v>0</v>
      </c>
      <c r="H185" s="20" t="e">
        <f t="shared" si="35"/>
        <v>#N/A</v>
      </c>
      <c r="I185" s="20" t="e">
        <f t="shared" si="35"/>
        <v>#N/A</v>
      </c>
      <c r="J185" s="20" t="e">
        <f t="shared" si="35"/>
        <v>#N/A</v>
      </c>
      <c r="K185" s="20" t="e">
        <f t="shared" si="35"/>
        <v>#N/A</v>
      </c>
      <c r="M185" t="e">
        <f>ROUND(TRUNC(H185/C185,4)*100,1)</f>
        <v>#N/A</v>
      </c>
      <c r="N185" t="e">
        <f t="shared" si="34"/>
        <v>#N/A</v>
      </c>
      <c r="O185" t="e">
        <f t="shared" si="34"/>
        <v>#N/A</v>
      </c>
      <c r="P185" t="e">
        <f t="shared" si="34"/>
        <v>#N/A</v>
      </c>
      <c r="Q185" t="e">
        <f>VLOOKUP(B185,#REF!, 6,FALSE)</f>
        <v>#REF!</v>
      </c>
    </row>
    <row r="186" spans="1:20" x14ac:dyDescent="0.25">
      <c r="Q186" t="e">
        <f>VLOOKUP(B186,#REF!, 6,FALSE)</f>
        <v>#REF!</v>
      </c>
    </row>
    <row r="187" spans="1:20" x14ac:dyDescent="0.25">
      <c r="Q187" t="e">
        <f>VLOOKUP(B187,#REF!, 6,FALSE)</f>
        <v>#REF!</v>
      </c>
    </row>
    <row r="188" spans="1:20" x14ac:dyDescent="0.25">
      <c r="Q188" t="e">
        <f>VLOOKUP(B188,#REF!, 6,FALSE)</f>
        <v>#REF!</v>
      </c>
      <c r="S188" t="s">
        <v>53</v>
      </c>
    </row>
    <row r="189" spans="1:20" x14ac:dyDescent="0.25">
      <c r="B189" t="s">
        <v>96</v>
      </c>
      <c r="C189" s="7" t="e">
        <f>VLOOKUP($B189, 'Step 2'!$A$3:$A$287,'Grouping 2'!C$3,FALSE)</f>
        <v>#N/A</v>
      </c>
      <c r="D189" s="7" t="e">
        <f>VLOOKUP($B189, 'Step 2'!$A$3:$A$287,'Grouping 2'!D$3,FALSE)</f>
        <v>#N/A</v>
      </c>
      <c r="E189" s="7" t="e">
        <f>VLOOKUP($B189, 'Step 2'!$A$3:$A$287,'Grouping 2'!E$3,FALSE)</f>
        <v>#N/A</v>
      </c>
      <c r="F189" s="7" t="e">
        <f>VLOOKUP($B189, 'Step 2'!$A$3:$A$287,'Grouping 2'!F$3,FALSE)</f>
        <v>#N/A</v>
      </c>
      <c r="G189" s="7"/>
      <c r="H189" s="7" t="e">
        <f>VLOOKUP($B189, 'Step 4'!$A$3:$A$287, 'Grouping 2'!H$3,FALSE)</f>
        <v>#N/A</v>
      </c>
      <c r="I189" s="7" t="e">
        <f>VLOOKUP($B189, 'Step 4'!$A$3:$A$287, 'Grouping 2'!I$3,FALSE)</f>
        <v>#N/A</v>
      </c>
      <c r="J189" s="7" t="e">
        <f>VLOOKUP($B189, 'Step 4'!$A$3:$A$287, 'Grouping 2'!J$3,FALSE)</f>
        <v>#N/A</v>
      </c>
      <c r="K189" s="7" t="e">
        <f>VLOOKUP($B189, 'Step 4'!$A$3:$A$287, 'Grouping 2'!K$3,FALSE)</f>
        <v>#N/A</v>
      </c>
      <c r="M189" t="e">
        <f t="shared" ref="M189:P192" si="36">ROUND(TRUNC(H189/C189,4)*100,1)</f>
        <v>#N/A</v>
      </c>
      <c r="N189" t="e">
        <f t="shared" si="36"/>
        <v>#N/A</v>
      </c>
      <c r="O189" t="e">
        <f t="shared" si="36"/>
        <v>#N/A</v>
      </c>
      <c r="P189" t="e">
        <f t="shared" si="36"/>
        <v>#N/A</v>
      </c>
      <c r="Q189" t="e">
        <f>VLOOKUP(B189,#REF!, 6,FALSE)</f>
        <v>#REF!</v>
      </c>
      <c r="S189" t="s">
        <v>129</v>
      </c>
    </row>
    <row r="190" spans="1:20" x14ac:dyDescent="0.25">
      <c r="B190" t="s">
        <v>149</v>
      </c>
      <c r="C190" s="7" t="e">
        <f>VLOOKUP($B190, 'Step 2'!$A$3:$A$287,'Grouping 2'!C$3,FALSE)</f>
        <v>#N/A</v>
      </c>
      <c r="D190" s="7" t="e">
        <f>VLOOKUP($B190, 'Step 2'!$A$3:$A$287,'Grouping 2'!D$3,FALSE)</f>
        <v>#N/A</v>
      </c>
      <c r="E190" s="7" t="e">
        <f>VLOOKUP($B190, 'Step 2'!$A$3:$A$287,'Grouping 2'!E$3,FALSE)</f>
        <v>#N/A</v>
      </c>
      <c r="F190" s="7" t="e">
        <f>VLOOKUP($B190, 'Step 2'!$A$3:$A$287,'Grouping 2'!F$3,FALSE)</f>
        <v>#N/A</v>
      </c>
      <c r="G190" s="7"/>
      <c r="H190" s="7" t="e">
        <f>VLOOKUP($B190, 'Step 4'!$A$3:$A$287, 'Grouping 2'!H$3,FALSE)</f>
        <v>#N/A</v>
      </c>
      <c r="I190" s="7" t="e">
        <f>VLOOKUP($B190, 'Step 4'!$A$3:$A$287, 'Grouping 2'!I$3,FALSE)</f>
        <v>#N/A</v>
      </c>
      <c r="J190" s="7" t="e">
        <f>VLOOKUP($B190, 'Step 4'!$A$3:$A$287, 'Grouping 2'!J$3,FALSE)</f>
        <v>#N/A</v>
      </c>
      <c r="K190" s="7" t="e">
        <f>VLOOKUP($B190, 'Step 4'!$A$3:$A$287, 'Grouping 2'!K$3,FALSE)</f>
        <v>#N/A</v>
      </c>
      <c r="M190" t="e">
        <f t="shared" si="36"/>
        <v>#N/A</v>
      </c>
      <c r="N190" t="e">
        <f t="shared" si="36"/>
        <v>#N/A</v>
      </c>
      <c r="O190" t="e">
        <f t="shared" si="36"/>
        <v>#N/A</v>
      </c>
      <c r="P190" t="e">
        <f t="shared" si="36"/>
        <v>#N/A</v>
      </c>
      <c r="Q190" t="e">
        <f>VLOOKUP(B190,#REF!, 6,FALSE)</f>
        <v>#REF!</v>
      </c>
      <c r="S190" t="s">
        <v>176</v>
      </c>
    </row>
    <row r="191" spans="1:20" x14ac:dyDescent="0.25">
      <c r="M191" t="e">
        <f t="shared" si="36"/>
        <v>#DIV/0!</v>
      </c>
      <c r="N191" t="e">
        <f t="shared" si="36"/>
        <v>#DIV/0!</v>
      </c>
      <c r="O191" t="e">
        <f t="shared" si="36"/>
        <v>#DIV/0!</v>
      </c>
      <c r="P191" t="e">
        <f t="shared" si="36"/>
        <v>#DIV/0!</v>
      </c>
      <c r="Q191" t="e">
        <f>VLOOKUP(B191,#REF!, 6,FALSE)</f>
        <v>#REF!</v>
      </c>
    </row>
    <row r="192" spans="1:20" x14ac:dyDescent="0.25">
      <c r="C192" s="20" t="e">
        <f>SUM(C189:C191)</f>
        <v>#N/A</v>
      </c>
      <c r="D192" s="20" t="e">
        <f t="shared" ref="D192:K192" si="37">SUM(D189:D191)</f>
        <v>#N/A</v>
      </c>
      <c r="E192" s="20" t="e">
        <f t="shared" si="37"/>
        <v>#N/A</v>
      </c>
      <c r="F192" s="20" t="e">
        <f t="shared" si="37"/>
        <v>#N/A</v>
      </c>
      <c r="G192" s="20">
        <f t="shared" si="37"/>
        <v>0</v>
      </c>
      <c r="H192" s="20" t="e">
        <f t="shared" si="37"/>
        <v>#N/A</v>
      </c>
      <c r="I192" s="20" t="e">
        <f t="shared" si="37"/>
        <v>#N/A</v>
      </c>
      <c r="J192" s="20" t="e">
        <f t="shared" si="37"/>
        <v>#N/A</v>
      </c>
      <c r="K192" s="20" t="e">
        <f t="shared" si="37"/>
        <v>#N/A</v>
      </c>
      <c r="M192" t="e">
        <f t="shared" si="36"/>
        <v>#N/A</v>
      </c>
      <c r="N192" t="e">
        <f t="shared" si="36"/>
        <v>#N/A</v>
      </c>
      <c r="O192" t="e">
        <f t="shared" si="36"/>
        <v>#N/A</v>
      </c>
      <c r="P192" t="e">
        <f t="shared" si="36"/>
        <v>#N/A</v>
      </c>
      <c r="Q192" t="e">
        <f>VLOOKUP(B192,#REF!, 6,FALSE)</f>
        <v>#REF!</v>
      </c>
    </row>
    <row r="193" spans="2:17" x14ac:dyDescent="0.25">
      <c r="Q193" t="e">
        <f>VLOOKUP(B193,#REF!, 6,FALSE)</f>
        <v>#REF!</v>
      </c>
    </row>
    <row r="197" spans="2:17" x14ac:dyDescent="0.25">
      <c r="B197" t="s">
        <v>57</v>
      </c>
    </row>
    <row r="198" spans="2:17" x14ac:dyDescent="0.25">
      <c r="B198" t="s">
        <v>59</v>
      </c>
    </row>
    <row r="199" spans="2:17" x14ac:dyDescent="0.25">
      <c r="B199" t="s">
        <v>63</v>
      </c>
    </row>
    <row r="200" spans="2:17" x14ac:dyDescent="0.25">
      <c r="B200" t="s">
        <v>70</v>
      </c>
    </row>
    <row r="201" spans="2:17" x14ac:dyDescent="0.25">
      <c r="B201" t="s">
        <v>92</v>
      </c>
    </row>
    <row r="202" spans="2:17" x14ac:dyDescent="0.25">
      <c r="B202" t="s">
        <v>96</v>
      </c>
    </row>
    <row r="203" spans="2:17" x14ac:dyDescent="0.25">
      <c r="B203" t="s">
        <v>127</v>
      </c>
    </row>
    <row r="204" spans="2:17" x14ac:dyDescent="0.25">
      <c r="B204" t="s">
        <v>134</v>
      </c>
    </row>
    <row r="205" spans="2:17" x14ac:dyDescent="0.25">
      <c r="B205" t="s">
        <v>138</v>
      </c>
    </row>
    <row r="206" spans="2:17" x14ac:dyDescent="0.25">
      <c r="B206" t="s">
        <v>140</v>
      </c>
    </row>
    <row r="207" spans="2:17" x14ac:dyDescent="0.25">
      <c r="B207" t="s">
        <v>149</v>
      </c>
    </row>
  </sheetData>
  <autoFilter ref="A43:U60" xr:uid="{00000000-0009-0000-0000-000004000000}"/>
  <sortState xmlns:xlrd2="http://schemas.microsoft.com/office/spreadsheetml/2017/richdata2" ref="B177:P182">
    <sortCondition descending="1" ref="O177:O182"/>
  </sortState>
  <conditionalFormatting sqref="B58:B63 B44:B46">
    <cfRule type="duplicateValues" dxfId="17" priority="146"/>
  </conditionalFormatting>
  <conditionalFormatting sqref="M9:P25">
    <cfRule type="cellIs" dxfId="16" priority="13" operator="greaterThanOrEqual">
      <formula>M$88</formula>
    </cfRule>
  </conditionalFormatting>
  <conditionalFormatting sqref="M44:P60">
    <cfRule type="cellIs" dxfId="15" priority="10" operator="greaterThanOrEqual">
      <formula>M$88</formula>
    </cfRule>
  </conditionalFormatting>
  <conditionalFormatting sqref="M175:P185 Q177:Q193">
    <cfRule type="cellIs" dxfId="14" priority="5" operator="greaterThanOrEqual">
      <formula>M$88</formula>
    </cfRule>
  </conditionalFormatting>
  <conditionalFormatting sqref="M192:P192">
    <cfRule type="cellIs" dxfId="13" priority="1" operator="greaterThanOrEqual">
      <formula>M$88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7"/>
  <sheetViews>
    <sheetView workbookViewId="0"/>
  </sheetViews>
  <sheetFormatPr defaultColWidth="9.140625" defaultRowHeight="15" x14ac:dyDescent="0.25"/>
  <cols>
    <col min="1" max="1" width="24.140625" customWidth="1"/>
    <col min="2" max="5" width="10.5703125" bestFit="1" customWidth="1"/>
    <col min="7" max="10" width="9.5703125" bestFit="1" customWidth="1"/>
    <col min="12" max="15" width="12.140625" customWidth="1"/>
    <col min="17" max="17" width="25.42578125" customWidth="1"/>
    <col min="18" max="18" width="30.28515625" customWidth="1"/>
  </cols>
  <sheetData>
    <row r="1" spans="1:18" x14ac:dyDescent="0.25">
      <c r="A1" s="1" t="s">
        <v>0</v>
      </c>
      <c r="B1" s="6">
        <v>41640</v>
      </c>
      <c r="C1" s="6">
        <v>41671</v>
      </c>
      <c r="D1" s="6">
        <v>41699</v>
      </c>
      <c r="E1" s="6">
        <v>41730</v>
      </c>
      <c r="G1" s="6">
        <v>41640</v>
      </c>
      <c r="H1" s="6">
        <v>41671</v>
      </c>
      <c r="I1" s="6">
        <v>41699</v>
      </c>
      <c r="J1" s="6">
        <v>41730</v>
      </c>
      <c r="L1" s="6">
        <v>41640</v>
      </c>
      <c r="M1" s="6">
        <v>41671</v>
      </c>
      <c r="N1" s="6">
        <v>41699</v>
      </c>
      <c r="O1" s="6">
        <v>41730</v>
      </c>
    </row>
    <row r="2" spans="1:18" x14ac:dyDescent="0.25">
      <c r="A2" s="1"/>
      <c r="B2" s="6">
        <v>42339</v>
      </c>
      <c r="C2" s="6">
        <v>42370</v>
      </c>
      <c r="D2" s="6">
        <v>42401</v>
      </c>
      <c r="E2" s="6">
        <v>42430</v>
      </c>
      <c r="G2" s="6">
        <v>42339</v>
      </c>
      <c r="H2" s="6">
        <v>42370</v>
      </c>
      <c r="I2" s="6">
        <v>42401</v>
      </c>
      <c r="J2" s="6">
        <v>42430</v>
      </c>
      <c r="L2" s="6">
        <v>42339</v>
      </c>
      <c r="M2" s="6">
        <v>42370</v>
      </c>
      <c r="N2" s="6">
        <v>42401</v>
      </c>
      <c r="O2" s="6">
        <v>42430</v>
      </c>
    </row>
    <row r="3" spans="1:18" x14ac:dyDescent="0.25">
      <c r="B3" s="8">
        <v>2</v>
      </c>
      <c r="C3" s="8">
        <v>3</v>
      </c>
      <c r="D3" s="8">
        <v>4</v>
      </c>
      <c r="E3" s="8">
        <v>5</v>
      </c>
      <c r="F3" s="9"/>
      <c r="G3" s="8">
        <v>2</v>
      </c>
      <c r="H3" s="8">
        <v>3</v>
      </c>
      <c r="I3" s="8">
        <v>4</v>
      </c>
      <c r="J3" s="8">
        <v>5</v>
      </c>
      <c r="K3" s="9"/>
      <c r="L3" s="8">
        <v>2</v>
      </c>
      <c r="M3" s="8">
        <v>3</v>
      </c>
      <c r="N3" s="8">
        <v>4</v>
      </c>
      <c r="O3" s="8">
        <v>5</v>
      </c>
      <c r="R3" t="s">
        <v>244</v>
      </c>
    </row>
    <row r="4" spans="1:18" x14ac:dyDescent="0.25">
      <c r="B4" s="8"/>
      <c r="C4" s="8"/>
      <c r="D4" s="8"/>
      <c r="E4" s="8"/>
      <c r="F4" s="9"/>
      <c r="G4" s="8"/>
      <c r="H4" s="8"/>
      <c r="I4" s="8"/>
      <c r="J4" s="8"/>
      <c r="K4" s="9"/>
      <c r="L4" s="8"/>
      <c r="M4" s="8"/>
      <c r="N4" s="8"/>
      <c r="O4" s="8"/>
      <c r="R4" t="s">
        <v>239</v>
      </c>
    </row>
    <row r="5" spans="1:18" x14ac:dyDescent="0.25">
      <c r="A5" s="16" t="s">
        <v>85</v>
      </c>
      <c r="B5" s="7" t="e">
        <f>VLOOKUP($A5, 'Step 2'!$A$3:$A$287,'Grouping 1'!B$3,FALSE)</f>
        <v>#N/A</v>
      </c>
      <c r="C5" s="7" t="e">
        <f>VLOOKUP($A5, 'Step 2'!$A$3:$A$287,'Grouping 1'!C$3,FALSE)</f>
        <v>#N/A</v>
      </c>
      <c r="D5" s="7" t="e">
        <f>VLOOKUP($A5, 'Step 2'!$A$3:$A$287,'Grouping 1'!D$3,FALSE)</f>
        <v>#N/A</v>
      </c>
      <c r="E5" s="7" t="e">
        <f>VLOOKUP($A5, 'Step 2'!$A$3:$A$287,'Grouping 1'!E$3,FALSE)</f>
        <v>#N/A</v>
      </c>
      <c r="F5" s="7"/>
      <c r="G5" s="7" t="e">
        <f>VLOOKUP($A5, 'Step 4'!$A$3:$A$287, 'Grouping 1'!G$3,FALSE)</f>
        <v>#N/A</v>
      </c>
      <c r="H5" s="7" t="e">
        <f>VLOOKUP($A5, 'Step 4'!$A$3:$A$287, 'Grouping 1'!H$3,FALSE)</f>
        <v>#N/A</v>
      </c>
      <c r="I5" s="7" t="e">
        <f>VLOOKUP($A5, 'Step 4'!$A$3:$A$287, 'Grouping 1'!I$3,FALSE)</f>
        <v>#N/A</v>
      </c>
      <c r="J5" s="7" t="e">
        <f>VLOOKUP($A5, 'Step 4'!$A$3:$A$287, 'Grouping 1'!J$3,FALSE)</f>
        <v>#N/A</v>
      </c>
      <c r="L5" t="e">
        <f>ROUND(TRUNC(G5/B5,4)*100,1)</f>
        <v>#N/A</v>
      </c>
      <c r="M5" t="e">
        <f t="shared" ref="M5:O5" si="0">ROUND(TRUNC(H5/C5,4)*100,1)</f>
        <v>#N/A</v>
      </c>
      <c r="N5" t="e">
        <f t="shared" si="0"/>
        <v>#N/A</v>
      </c>
      <c r="O5" t="e">
        <f t="shared" si="0"/>
        <v>#N/A</v>
      </c>
      <c r="R5" t="s">
        <v>1</v>
      </c>
    </row>
    <row r="6" spans="1:18" x14ac:dyDescent="0.25">
      <c r="B6" s="8"/>
      <c r="C6" s="8"/>
      <c r="D6" s="8"/>
      <c r="E6" s="8"/>
      <c r="F6" s="9"/>
      <c r="G6" s="8"/>
      <c r="H6" s="8"/>
      <c r="I6" s="8"/>
      <c r="J6" s="8"/>
      <c r="K6" s="9"/>
      <c r="L6" s="8"/>
      <c r="M6" s="8"/>
      <c r="N6" s="8"/>
      <c r="O6" s="8"/>
      <c r="R6" t="s">
        <v>2</v>
      </c>
    </row>
    <row r="7" spans="1:18" x14ac:dyDescent="0.25">
      <c r="B7" s="8"/>
      <c r="C7" s="8"/>
      <c r="D7" s="8"/>
      <c r="E7" s="8"/>
      <c r="F7" s="9"/>
      <c r="G7" s="8"/>
      <c r="H7" s="8"/>
      <c r="I7" s="8"/>
      <c r="J7" s="8"/>
      <c r="K7" s="9"/>
      <c r="L7" s="8"/>
      <c r="M7" s="8"/>
      <c r="N7" s="8"/>
      <c r="O7" s="8"/>
      <c r="R7" t="s">
        <v>7</v>
      </c>
    </row>
    <row r="8" spans="1:18" x14ac:dyDescent="0.25">
      <c r="A8" s="2" t="s">
        <v>54</v>
      </c>
      <c r="B8" s="7" t="e">
        <f>VLOOKUP($A8, 'Step 2'!$A$3:$A$287,'Grouping 1'!B$3,FALSE)</f>
        <v>#N/A</v>
      </c>
      <c r="C8" s="7" t="e">
        <f>VLOOKUP($A8, 'Step 2'!$A$3:$A$287,'Grouping 1'!C$3,FALSE)</f>
        <v>#N/A</v>
      </c>
      <c r="D8" s="7" t="e">
        <f>VLOOKUP($A8, 'Step 2'!$A$3:$A$287,'Grouping 1'!D$3,FALSE)</f>
        <v>#N/A</v>
      </c>
      <c r="E8" s="7" t="e">
        <f>VLOOKUP($A8, 'Step 2'!$A$3:$A$287,'Grouping 1'!E$3,FALSE)</f>
        <v>#N/A</v>
      </c>
      <c r="F8" s="7"/>
      <c r="G8" s="7" t="e">
        <f>VLOOKUP($A8, 'Step 4'!$A$3:$A$287, 'Grouping 1'!G$3,FALSE)</f>
        <v>#N/A</v>
      </c>
      <c r="H8" s="7" t="e">
        <f>VLOOKUP($A8, 'Step 4'!$A$3:$A$287, 'Grouping 1'!H$3,FALSE)</f>
        <v>#N/A</v>
      </c>
      <c r="I8" s="7" t="e">
        <f>VLOOKUP($A8, 'Step 4'!$A$3:$A$287, 'Grouping 1'!I$3,FALSE)</f>
        <v>#N/A</v>
      </c>
      <c r="J8" s="7" t="e">
        <f>VLOOKUP($A8, 'Step 4'!$A$3:$A$287, 'Grouping 1'!J$3,FALSE)</f>
        <v>#N/A</v>
      </c>
      <c r="L8" t="e">
        <f t="shared" ref="L8:O22" si="1">ROUND(TRUNC(G8/B8,4)*100,1)</f>
        <v>#N/A</v>
      </c>
      <c r="M8" t="e">
        <f t="shared" si="1"/>
        <v>#N/A</v>
      </c>
      <c r="N8" t="e">
        <f t="shared" si="1"/>
        <v>#N/A</v>
      </c>
      <c r="O8" t="e">
        <f t="shared" si="1"/>
        <v>#N/A</v>
      </c>
      <c r="R8" t="s">
        <v>3</v>
      </c>
    </row>
    <row r="9" spans="1:18" x14ac:dyDescent="0.25">
      <c r="A9" s="3" t="s">
        <v>55</v>
      </c>
      <c r="B9" s="7" t="e">
        <f>VLOOKUP($A9, 'Step 2'!$A$3:$A$287,'Grouping 1'!B$3,FALSE)</f>
        <v>#N/A</v>
      </c>
      <c r="C9" s="7" t="e">
        <f>VLOOKUP($A9, 'Step 2'!$A$3:$A$287,'Grouping 1'!C$3,FALSE)</f>
        <v>#N/A</v>
      </c>
      <c r="D9" s="7" t="e">
        <f>VLOOKUP($A9, 'Step 2'!$A$3:$A$287,'Grouping 1'!D$3,FALSE)</f>
        <v>#N/A</v>
      </c>
      <c r="E9" s="7" t="e">
        <f>VLOOKUP($A9, 'Step 2'!$A$3:$A$287,'Grouping 1'!E$3,FALSE)</f>
        <v>#N/A</v>
      </c>
      <c r="F9" s="7"/>
      <c r="G9" s="7" t="e">
        <f>VLOOKUP($A9, 'Step 4'!$A$3:$A$287, 'Grouping 1'!G$3,FALSE)</f>
        <v>#N/A</v>
      </c>
      <c r="H9" s="7" t="e">
        <f>VLOOKUP($A9, 'Step 4'!$A$3:$A$287, 'Grouping 1'!H$3,FALSE)</f>
        <v>#N/A</v>
      </c>
      <c r="I9" s="7" t="e">
        <f>VLOOKUP($A9, 'Step 4'!$A$3:$A$287, 'Grouping 1'!I$3,FALSE)</f>
        <v>#N/A</v>
      </c>
      <c r="J9" s="7" t="e">
        <f>VLOOKUP($A9, 'Step 4'!$A$3:$A$287, 'Grouping 1'!J$3,FALSE)</f>
        <v>#N/A</v>
      </c>
      <c r="L9" t="e">
        <f t="shared" si="1"/>
        <v>#N/A</v>
      </c>
      <c r="M9" t="e">
        <f t="shared" si="1"/>
        <v>#N/A</v>
      </c>
      <c r="N9" t="e">
        <f t="shared" si="1"/>
        <v>#N/A</v>
      </c>
      <c r="O9" t="e">
        <f t="shared" si="1"/>
        <v>#N/A</v>
      </c>
      <c r="R9" t="s">
        <v>240</v>
      </c>
    </row>
    <row r="10" spans="1:18" x14ac:dyDescent="0.25">
      <c r="A10" s="3" t="s">
        <v>82</v>
      </c>
      <c r="B10" s="7" t="e">
        <f>VLOOKUP($A10, 'Step 2'!$A$3:$A$287,'Grouping 1'!B$3,FALSE)</f>
        <v>#N/A</v>
      </c>
      <c r="C10" s="7" t="e">
        <f>VLOOKUP($A10, 'Step 2'!$A$3:$A$287,'Grouping 1'!C$3,FALSE)</f>
        <v>#N/A</v>
      </c>
      <c r="D10" s="7" t="e">
        <f>VLOOKUP($A10, 'Step 2'!$A$3:$A$287,'Grouping 1'!D$3,FALSE)</f>
        <v>#N/A</v>
      </c>
      <c r="E10" s="7" t="e">
        <f>VLOOKUP($A10, 'Step 2'!$A$3:$A$287,'Grouping 1'!E$3,FALSE)</f>
        <v>#N/A</v>
      </c>
      <c r="F10" s="7"/>
      <c r="G10" s="7" t="e">
        <f>VLOOKUP($A10, 'Step 4'!$A$3:$A$287, 'Grouping 1'!G$3,FALSE)</f>
        <v>#N/A</v>
      </c>
      <c r="H10" s="7" t="e">
        <f>VLOOKUP($A10, 'Step 4'!$A$3:$A$287, 'Grouping 1'!H$3,FALSE)</f>
        <v>#N/A</v>
      </c>
      <c r="I10" s="7" t="e">
        <f>VLOOKUP($A10, 'Step 4'!$A$3:$A$287, 'Grouping 1'!I$3,FALSE)</f>
        <v>#N/A</v>
      </c>
      <c r="J10" s="7" t="e">
        <f>VLOOKUP($A10, 'Step 4'!$A$3:$A$287, 'Grouping 1'!J$3,FALSE)</f>
        <v>#N/A</v>
      </c>
      <c r="L10" t="e">
        <f t="shared" si="1"/>
        <v>#N/A</v>
      </c>
      <c r="M10" t="e">
        <f t="shared" si="1"/>
        <v>#N/A</v>
      </c>
      <c r="N10" t="e">
        <f t="shared" si="1"/>
        <v>#N/A</v>
      </c>
      <c r="O10" t="e">
        <f t="shared" si="1"/>
        <v>#N/A</v>
      </c>
      <c r="R10" t="s">
        <v>241</v>
      </c>
    </row>
    <row r="11" spans="1:18" x14ac:dyDescent="0.25">
      <c r="A11" s="3" t="s">
        <v>111</v>
      </c>
      <c r="B11" s="7" t="e">
        <f>VLOOKUP($A11, 'Step 2'!$A$3:$A$287,'Grouping 1'!B$3,FALSE)</f>
        <v>#N/A</v>
      </c>
      <c r="C11" s="7" t="e">
        <f>VLOOKUP($A11, 'Step 2'!$A$3:$A$287,'Grouping 1'!C$3,FALSE)</f>
        <v>#N/A</v>
      </c>
      <c r="D11" s="7" t="e">
        <f>VLOOKUP($A11, 'Step 2'!$A$3:$A$287,'Grouping 1'!D$3,FALSE)</f>
        <v>#N/A</v>
      </c>
      <c r="E11" s="7" t="e">
        <f>VLOOKUP($A11, 'Step 2'!$A$3:$A$287,'Grouping 1'!E$3,FALSE)</f>
        <v>#N/A</v>
      </c>
      <c r="F11" s="7"/>
      <c r="G11" s="7" t="e">
        <f>VLOOKUP($A11, 'Step 4'!$A$3:$A$287, 'Grouping 1'!G$3,FALSE)</f>
        <v>#N/A</v>
      </c>
      <c r="H11" s="7" t="e">
        <f>VLOOKUP($A11, 'Step 4'!$A$3:$A$287, 'Grouping 1'!H$3,FALSE)</f>
        <v>#N/A</v>
      </c>
      <c r="I11" s="7" t="e">
        <f>VLOOKUP($A11, 'Step 4'!$A$3:$A$287, 'Grouping 1'!I$3,FALSE)</f>
        <v>#N/A</v>
      </c>
      <c r="J11" s="7" t="e">
        <f>VLOOKUP($A11, 'Step 4'!$A$3:$A$287, 'Grouping 1'!J$3,FALSE)</f>
        <v>#N/A</v>
      </c>
      <c r="L11" t="e">
        <f t="shared" si="1"/>
        <v>#N/A</v>
      </c>
      <c r="M11" t="e">
        <f t="shared" si="1"/>
        <v>#N/A</v>
      </c>
      <c r="N11" t="e">
        <f t="shared" si="1"/>
        <v>#N/A</v>
      </c>
      <c r="O11" t="e">
        <f t="shared" si="1"/>
        <v>#N/A</v>
      </c>
      <c r="R11" t="s">
        <v>11</v>
      </c>
    </row>
    <row r="12" spans="1:18" x14ac:dyDescent="0.25">
      <c r="A12" s="2" t="s">
        <v>122</v>
      </c>
      <c r="B12" s="7" t="e">
        <f>VLOOKUP($A12, 'Step 2'!$A$3:$A$287,'Grouping 1'!B$3,FALSE)</f>
        <v>#N/A</v>
      </c>
      <c r="C12" s="7" t="e">
        <f>VLOOKUP($A12, 'Step 2'!$A$3:$A$287,'Grouping 1'!C$3,FALSE)</f>
        <v>#N/A</v>
      </c>
      <c r="D12" s="7" t="e">
        <f>VLOOKUP($A12, 'Step 2'!$A$3:$A$287,'Grouping 1'!D$3,FALSE)</f>
        <v>#N/A</v>
      </c>
      <c r="E12" s="7" t="e">
        <f>VLOOKUP($A12, 'Step 2'!$A$3:$A$287,'Grouping 1'!E$3,FALSE)</f>
        <v>#N/A</v>
      </c>
      <c r="F12" s="7"/>
      <c r="G12" s="7" t="e">
        <f>VLOOKUP($A12, 'Step 4'!$A$3:$A$287, 'Grouping 1'!G$3,FALSE)</f>
        <v>#N/A</v>
      </c>
      <c r="H12" s="7" t="e">
        <f>VLOOKUP($A12, 'Step 4'!$A$3:$A$287, 'Grouping 1'!H$3,FALSE)</f>
        <v>#N/A</v>
      </c>
      <c r="I12" s="7" t="e">
        <f>VLOOKUP($A12, 'Step 4'!$A$3:$A$287, 'Grouping 1'!I$3,FALSE)</f>
        <v>#N/A</v>
      </c>
      <c r="J12" s="7" t="e">
        <f>VLOOKUP($A12, 'Step 4'!$A$3:$A$287, 'Grouping 1'!J$3,FALSE)</f>
        <v>#N/A</v>
      </c>
      <c r="L12" t="e">
        <f t="shared" si="1"/>
        <v>#N/A</v>
      </c>
      <c r="M12" t="e">
        <f t="shared" si="1"/>
        <v>#N/A</v>
      </c>
      <c r="N12" t="e">
        <f t="shared" si="1"/>
        <v>#N/A</v>
      </c>
      <c r="O12" t="e">
        <f t="shared" si="1"/>
        <v>#N/A</v>
      </c>
      <c r="R12" t="s">
        <v>10</v>
      </c>
    </row>
    <row r="13" spans="1:18" x14ac:dyDescent="0.25">
      <c r="A13" s="2" t="s">
        <v>67</v>
      </c>
      <c r="B13" s="7" t="e">
        <f>VLOOKUP($A13, 'Step 2'!$A$3:$A$287,'Grouping 1'!B$3,FALSE)</f>
        <v>#N/A</v>
      </c>
      <c r="C13" s="7" t="e">
        <f>VLOOKUP($A13, 'Step 2'!$A$3:$A$287,'Grouping 1'!C$3,FALSE)</f>
        <v>#N/A</v>
      </c>
      <c r="D13" s="7" t="e">
        <f>VLOOKUP($A13, 'Step 2'!$A$3:$A$287,'Grouping 1'!D$3,FALSE)</f>
        <v>#N/A</v>
      </c>
      <c r="E13" s="7" t="e">
        <f>VLOOKUP($A13, 'Step 2'!$A$3:$A$287,'Grouping 1'!E$3,FALSE)</f>
        <v>#N/A</v>
      </c>
      <c r="F13" s="7"/>
      <c r="G13" s="7" t="e">
        <f>VLOOKUP($A13, 'Step 4'!$A$3:$A$287, 'Grouping 1'!G$3,FALSE)</f>
        <v>#N/A</v>
      </c>
      <c r="H13" s="7" t="e">
        <f>VLOOKUP($A13, 'Step 4'!$A$3:$A$287, 'Grouping 1'!H$3,FALSE)</f>
        <v>#N/A</v>
      </c>
      <c r="I13" s="7" t="e">
        <f>VLOOKUP($A13, 'Step 4'!$A$3:$A$287, 'Grouping 1'!I$3,FALSE)</f>
        <v>#N/A</v>
      </c>
      <c r="J13" s="7" t="e">
        <f>VLOOKUP($A13, 'Step 4'!$A$3:$A$287, 'Grouping 1'!J$3,FALSE)</f>
        <v>#N/A</v>
      </c>
      <c r="L13" t="e">
        <f t="shared" si="1"/>
        <v>#N/A</v>
      </c>
      <c r="M13" t="e">
        <f t="shared" si="1"/>
        <v>#N/A</v>
      </c>
      <c r="N13" t="e">
        <f t="shared" si="1"/>
        <v>#N/A</v>
      </c>
      <c r="O13" t="e">
        <f t="shared" si="1"/>
        <v>#N/A</v>
      </c>
      <c r="R13" t="s">
        <v>4</v>
      </c>
    </row>
    <row r="14" spans="1:18" x14ac:dyDescent="0.25">
      <c r="A14" s="2" t="s">
        <v>69</v>
      </c>
      <c r="B14" s="7" t="e">
        <f>VLOOKUP($A14, 'Step 2'!$A$3:$A$287,'Grouping 1'!B$3,FALSE)</f>
        <v>#N/A</v>
      </c>
      <c r="C14" s="7" t="e">
        <f>VLOOKUP($A14, 'Step 2'!$A$3:$A$287,'Grouping 1'!C$3,FALSE)</f>
        <v>#N/A</v>
      </c>
      <c r="D14" s="7" t="e">
        <f>VLOOKUP($A14, 'Step 2'!$A$3:$A$287,'Grouping 1'!D$3,FALSE)</f>
        <v>#N/A</v>
      </c>
      <c r="E14" s="7" t="e">
        <f>VLOOKUP($A14, 'Step 2'!$A$3:$A$287,'Grouping 1'!E$3,FALSE)</f>
        <v>#N/A</v>
      </c>
      <c r="F14" s="7"/>
      <c r="G14" s="7" t="e">
        <f>VLOOKUP($A14, 'Step 4'!$A$3:$A$287, 'Grouping 1'!G$3,FALSE)</f>
        <v>#N/A</v>
      </c>
      <c r="H14" s="7" t="e">
        <f>VLOOKUP($A14, 'Step 4'!$A$3:$A$287, 'Grouping 1'!H$3,FALSE)</f>
        <v>#N/A</v>
      </c>
      <c r="I14" s="7" t="e">
        <f>VLOOKUP($A14, 'Step 4'!$A$3:$A$287, 'Grouping 1'!I$3,FALSE)</f>
        <v>#N/A</v>
      </c>
      <c r="J14" s="7" t="e">
        <f>VLOOKUP($A14, 'Step 4'!$A$3:$A$287, 'Grouping 1'!J$3,FALSE)</f>
        <v>#N/A</v>
      </c>
      <c r="L14" t="e">
        <f t="shared" si="1"/>
        <v>#N/A</v>
      </c>
      <c r="M14" t="e">
        <f t="shared" si="1"/>
        <v>#N/A</v>
      </c>
      <c r="N14" t="e">
        <f t="shared" si="1"/>
        <v>#N/A</v>
      </c>
      <c r="O14" t="e">
        <f t="shared" si="1"/>
        <v>#N/A</v>
      </c>
      <c r="R14" t="s">
        <v>5</v>
      </c>
    </row>
    <row r="15" spans="1:18" x14ac:dyDescent="0.25">
      <c r="A15" s="2" t="s">
        <v>74</v>
      </c>
      <c r="B15" s="7" t="e">
        <f>VLOOKUP($A15, 'Step 2'!$A$3:$A$287,'Grouping 1'!B$3,FALSE)</f>
        <v>#N/A</v>
      </c>
      <c r="C15" s="7" t="e">
        <f>VLOOKUP($A15, 'Step 2'!$A$3:$A$287,'Grouping 1'!C$3,FALSE)</f>
        <v>#N/A</v>
      </c>
      <c r="D15" s="7" t="e">
        <f>VLOOKUP($A15, 'Step 2'!$A$3:$A$287,'Grouping 1'!D$3,FALSE)</f>
        <v>#N/A</v>
      </c>
      <c r="E15" s="7" t="e">
        <f>VLOOKUP($A15, 'Step 2'!$A$3:$A$287,'Grouping 1'!E$3,FALSE)</f>
        <v>#N/A</v>
      </c>
      <c r="F15" s="7"/>
      <c r="G15" s="7" t="e">
        <f>VLOOKUP($A15, 'Step 4'!$A$3:$A$287, 'Grouping 1'!G$3,FALSE)</f>
        <v>#N/A</v>
      </c>
      <c r="H15" s="7" t="e">
        <f>VLOOKUP($A15, 'Step 4'!$A$3:$A$287, 'Grouping 1'!H$3,FALSE)</f>
        <v>#N/A</v>
      </c>
      <c r="I15" s="7" t="e">
        <f>VLOOKUP($A15, 'Step 4'!$A$3:$A$287, 'Grouping 1'!I$3,FALSE)</f>
        <v>#N/A</v>
      </c>
      <c r="J15" s="7" t="e">
        <f>VLOOKUP($A15, 'Step 4'!$A$3:$A$287, 'Grouping 1'!J$3,FALSE)</f>
        <v>#N/A</v>
      </c>
      <c r="L15" t="e">
        <f t="shared" si="1"/>
        <v>#N/A</v>
      </c>
      <c r="M15" t="e">
        <f t="shared" si="1"/>
        <v>#N/A</v>
      </c>
      <c r="N15" t="e">
        <f t="shared" si="1"/>
        <v>#N/A</v>
      </c>
      <c r="O15" t="e">
        <f t="shared" si="1"/>
        <v>#N/A</v>
      </c>
      <c r="R15" t="s">
        <v>8</v>
      </c>
    </row>
    <row r="16" spans="1:18" x14ac:dyDescent="0.25">
      <c r="A16" s="2" t="s">
        <v>77</v>
      </c>
      <c r="B16" s="7" t="e">
        <f>VLOOKUP($A16, 'Step 2'!$A$3:$A$287,'Grouping 1'!B$3,FALSE)</f>
        <v>#N/A</v>
      </c>
      <c r="C16" s="7" t="e">
        <f>VLOOKUP($A16, 'Step 2'!$A$3:$A$287,'Grouping 1'!C$3,FALSE)</f>
        <v>#N/A</v>
      </c>
      <c r="D16" s="7" t="e">
        <f>VLOOKUP($A16, 'Step 2'!$A$3:$A$287,'Grouping 1'!D$3,FALSE)</f>
        <v>#N/A</v>
      </c>
      <c r="E16" s="7" t="e">
        <f>VLOOKUP($A16, 'Step 2'!$A$3:$A$287,'Grouping 1'!E$3,FALSE)</f>
        <v>#N/A</v>
      </c>
      <c r="F16" s="7"/>
      <c r="G16" s="7" t="e">
        <f>VLOOKUP($A16, 'Step 4'!$A$3:$A$287, 'Grouping 1'!G$3,FALSE)</f>
        <v>#N/A</v>
      </c>
      <c r="H16" s="7" t="e">
        <f>VLOOKUP($A16, 'Step 4'!$A$3:$A$287, 'Grouping 1'!H$3,FALSE)</f>
        <v>#N/A</v>
      </c>
      <c r="I16" s="7" t="e">
        <f>VLOOKUP($A16, 'Step 4'!$A$3:$A$287, 'Grouping 1'!I$3,FALSE)</f>
        <v>#N/A</v>
      </c>
      <c r="J16" s="7" t="e">
        <f>VLOOKUP($A16, 'Step 4'!$A$3:$A$287, 'Grouping 1'!J$3,FALSE)</f>
        <v>#N/A</v>
      </c>
      <c r="L16" t="e">
        <f t="shared" si="1"/>
        <v>#N/A</v>
      </c>
      <c r="M16" t="e">
        <f t="shared" si="1"/>
        <v>#N/A</v>
      </c>
      <c r="N16" t="e">
        <f t="shared" si="1"/>
        <v>#N/A</v>
      </c>
      <c r="O16" t="e">
        <f t="shared" si="1"/>
        <v>#N/A</v>
      </c>
      <c r="R16" t="s">
        <v>242</v>
      </c>
    </row>
    <row r="17" spans="1:20" x14ac:dyDescent="0.25">
      <c r="A17" s="2" t="s">
        <v>102</v>
      </c>
      <c r="B17" s="7" t="e">
        <f>VLOOKUP($A17, 'Step 2'!$A$3:$A$287,'Grouping 1'!B$3,FALSE)</f>
        <v>#N/A</v>
      </c>
      <c r="C17" s="7" t="e">
        <f>VLOOKUP($A17, 'Step 2'!$A$3:$A$287,'Grouping 1'!C$3,FALSE)</f>
        <v>#N/A</v>
      </c>
      <c r="D17" s="7" t="e">
        <f>VLOOKUP($A17, 'Step 2'!$A$3:$A$287,'Grouping 1'!D$3,FALSE)</f>
        <v>#N/A</v>
      </c>
      <c r="E17" s="7" t="e">
        <f>VLOOKUP($A17, 'Step 2'!$A$3:$A$287,'Grouping 1'!E$3,FALSE)</f>
        <v>#N/A</v>
      </c>
      <c r="F17" s="7"/>
      <c r="G17" s="7" t="e">
        <f>VLOOKUP($A17, 'Step 4'!$A$3:$A$287, 'Grouping 1'!G$3,FALSE)</f>
        <v>#N/A</v>
      </c>
      <c r="H17" s="7" t="e">
        <f>VLOOKUP($A17, 'Step 4'!$A$3:$A$287, 'Grouping 1'!H$3,FALSE)</f>
        <v>#N/A</v>
      </c>
      <c r="I17" s="7" t="e">
        <f>VLOOKUP($A17, 'Step 4'!$A$3:$A$287, 'Grouping 1'!I$3,FALSE)</f>
        <v>#N/A</v>
      </c>
      <c r="J17" s="7" t="e">
        <f>VLOOKUP($A17, 'Step 4'!$A$3:$A$287, 'Grouping 1'!J$3,FALSE)</f>
        <v>#N/A</v>
      </c>
      <c r="L17" t="e">
        <f t="shared" si="1"/>
        <v>#N/A</v>
      </c>
      <c r="M17" t="e">
        <f t="shared" si="1"/>
        <v>#N/A</v>
      </c>
      <c r="N17" t="e">
        <f t="shared" si="1"/>
        <v>#N/A</v>
      </c>
      <c r="O17" t="e">
        <f t="shared" si="1"/>
        <v>#N/A</v>
      </c>
      <c r="R17" t="s">
        <v>243</v>
      </c>
    </row>
    <row r="18" spans="1:20" x14ac:dyDescent="0.25">
      <c r="A18" s="2" t="s">
        <v>146</v>
      </c>
      <c r="B18" s="7" t="e">
        <f>VLOOKUP($A18, 'Step 2'!$A$3:$A$287,'Grouping 1'!B$3,FALSE)</f>
        <v>#N/A</v>
      </c>
      <c r="C18" s="7" t="e">
        <f>VLOOKUP($A18, 'Step 2'!$A$3:$A$287,'Grouping 1'!C$3,FALSE)</f>
        <v>#N/A</v>
      </c>
      <c r="D18" s="7" t="e">
        <f>VLOOKUP($A18, 'Step 2'!$A$3:$A$287,'Grouping 1'!D$3,FALSE)</f>
        <v>#N/A</v>
      </c>
      <c r="E18" s="7" t="e">
        <f>VLOOKUP($A18, 'Step 2'!$A$3:$A$287,'Grouping 1'!E$3,FALSE)</f>
        <v>#N/A</v>
      </c>
      <c r="F18" s="7"/>
      <c r="G18" s="7" t="e">
        <f>VLOOKUP($A18, 'Step 4'!$A$3:$A$287, 'Grouping 1'!G$3,FALSE)</f>
        <v>#N/A</v>
      </c>
      <c r="H18" s="7" t="e">
        <f>VLOOKUP($A18, 'Step 4'!$A$3:$A$287, 'Grouping 1'!H$3,FALSE)</f>
        <v>#N/A</v>
      </c>
      <c r="I18" s="7" t="e">
        <f>VLOOKUP($A18, 'Step 4'!$A$3:$A$287, 'Grouping 1'!I$3,FALSE)</f>
        <v>#N/A</v>
      </c>
      <c r="J18" s="7" t="e">
        <f>VLOOKUP($A18, 'Step 4'!$A$3:$A$287, 'Grouping 1'!J$3,FALSE)</f>
        <v>#N/A</v>
      </c>
      <c r="L18" t="e">
        <f t="shared" si="1"/>
        <v>#N/A</v>
      </c>
      <c r="M18" t="e">
        <f t="shared" si="1"/>
        <v>#N/A</v>
      </c>
      <c r="N18" t="e">
        <f t="shared" si="1"/>
        <v>#N/A</v>
      </c>
      <c r="O18" t="e">
        <f t="shared" si="1"/>
        <v>#N/A</v>
      </c>
    </row>
    <row r="19" spans="1:20" x14ac:dyDescent="0.25">
      <c r="A19" s="2" t="s">
        <v>153</v>
      </c>
      <c r="B19" s="7" t="e">
        <f>VLOOKUP($A19, 'Step 2'!$A$3:$A$287,'Grouping 1'!B$3,FALSE)</f>
        <v>#N/A</v>
      </c>
      <c r="C19" s="7" t="e">
        <f>VLOOKUP($A19, 'Step 2'!$A$3:$A$287,'Grouping 1'!C$3,FALSE)</f>
        <v>#N/A</v>
      </c>
      <c r="D19" s="7" t="e">
        <f>VLOOKUP($A19, 'Step 2'!$A$3:$A$287,'Grouping 1'!D$3,FALSE)</f>
        <v>#N/A</v>
      </c>
      <c r="E19" s="7" t="e">
        <f>VLOOKUP($A19, 'Step 2'!$A$3:$A$287,'Grouping 1'!E$3,FALSE)</f>
        <v>#N/A</v>
      </c>
      <c r="F19" s="7"/>
      <c r="G19" s="7" t="e">
        <f>VLOOKUP($A19, 'Step 4'!$A$3:$A$287, 'Grouping 1'!G$3,FALSE)</f>
        <v>#N/A</v>
      </c>
      <c r="H19" s="7" t="e">
        <f>VLOOKUP($A19, 'Step 4'!$A$3:$A$287, 'Grouping 1'!H$3,FALSE)</f>
        <v>#N/A</v>
      </c>
      <c r="I19" s="7" t="e">
        <f>VLOOKUP($A19, 'Step 4'!$A$3:$A$287, 'Grouping 1'!I$3,FALSE)</f>
        <v>#N/A</v>
      </c>
      <c r="J19" s="7" t="e">
        <f>VLOOKUP($A19, 'Step 4'!$A$3:$A$287, 'Grouping 1'!J$3,FALSE)</f>
        <v>#N/A</v>
      </c>
      <c r="L19" t="e">
        <f t="shared" si="1"/>
        <v>#N/A</v>
      </c>
      <c r="M19" t="e">
        <f t="shared" si="1"/>
        <v>#N/A</v>
      </c>
      <c r="N19" t="e">
        <f t="shared" si="1"/>
        <v>#N/A</v>
      </c>
      <c r="O19" t="e">
        <f t="shared" si="1"/>
        <v>#N/A</v>
      </c>
    </row>
    <row r="20" spans="1:20" x14ac:dyDescent="0.25">
      <c r="A20" s="2" t="s">
        <v>168</v>
      </c>
      <c r="B20" s="7" t="e">
        <f>VLOOKUP($A20, 'Step 2'!$A$3:$A$287,'Grouping 1'!B$3,FALSE)</f>
        <v>#N/A</v>
      </c>
      <c r="C20" s="7" t="e">
        <f>VLOOKUP($A20, 'Step 2'!$A$3:$A$287,'Grouping 1'!C$3,FALSE)</f>
        <v>#N/A</v>
      </c>
      <c r="D20" s="7" t="e">
        <f>VLOOKUP($A20, 'Step 2'!$A$3:$A$287,'Grouping 1'!D$3,FALSE)</f>
        <v>#N/A</v>
      </c>
      <c r="E20" s="7" t="e">
        <f>VLOOKUP($A20, 'Step 2'!$A$3:$A$287,'Grouping 1'!E$3,FALSE)</f>
        <v>#N/A</v>
      </c>
      <c r="F20" s="7"/>
      <c r="G20" s="7" t="e">
        <f>VLOOKUP($A20, 'Step 4'!$A$3:$A$287, 'Grouping 1'!G$3,FALSE)</f>
        <v>#N/A</v>
      </c>
      <c r="H20" s="7" t="e">
        <f>VLOOKUP($A20, 'Step 4'!$A$3:$A$287, 'Grouping 1'!H$3,FALSE)</f>
        <v>#N/A</v>
      </c>
      <c r="I20" s="7" t="e">
        <f>VLOOKUP($A20, 'Step 4'!$A$3:$A$287, 'Grouping 1'!I$3,FALSE)</f>
        <v>#N/A</v>
      </c>
      <c r="J20" s="7" t="e">
        <f>VLOOKUP($A20, 'Step 4'!$A$3:$A$287, 'Grouping 1'!J$3,FALSE)</f>
        <v>#N/A</v>
      </c>
      <c r="L20" t="e">
        <f t="shared" si="1"/>
        <v>#N/A</v>
      </c>
      <c r="M20" t="e">
        <f t="shared" si="1"/>
        <v>#N/A</v>
      </c>
      <c r="N20" t="e">
        <f t="shared" si="1"/>
        <v>#N/A</v>
      </c>
      <c r="O20" t="e">
        <f t="shared" si="1"/>
        <v>#N/A</v>
      </c>
      <c r="Q20" s="2"/>
    </row>
    <row r="21" spans="1:20" x14ac:dyDescent="0.25">
      <c r="A21" t="s">
        <v>65</v>
      </c>
      <c r="B21" s="7" t="e">
        <f>VLOOKUP($A21, 'Step 2'!$A$3:$A$287,'Grouping 1'!B$3,FALSE)</f>
        <v>#N/A</v>
      </c>
      <c r="C21" s="7" t="e">
        <f>VLOOKUP($A21, 'Step 2'!$A$3:$A$287,'Grouping 1'!C$3,FALSE)</f>
        <v>#N/A</v>
      </c>
      <c r="D21" s="7" t="e">
        <f>VLOOKUP($A21, 'Step 2'!$A$3:$A$287,'Grouping 1'!D$3,FALSE)</f>
        <v>#N/A</v>
      </c>
      <c r="E21" s="7" t="e">
        <f>VLOOKUP($A21, 'Step 2'!$A$3:$A$287,'Grouping 1'!E$3,FALSE)</f>
        <v>#N/A</v>
      </c>
      <c r="F21" s="7"/>
      <c r="G21" s="7" t="e">
        <f>VLOOKUP($A21, 'Step 4'!$A$3:$A$287, 'Grouping 1'!G$3,FALSE)</f>
        <v>#N/A</v>
      </c>
      <c r="H21" s="7" t="e">
        <f>VLOOKUP($A21, 'Step 4'!$A$3:$A$287, 'Grouping 1'!H$3,FALSE)</f>
        <v>#N/A</v>
      </c>
      <c r="I21" s="7" t="e">
        <f>VLOOKUP($A21, 'Step 4'!$A$3:$A$287, 'Grouping 1'!I$3,FALSE)</f>
        <v>#N/A</v>
      </c>
      <c r="J21" s="7" t="e">
        <f>VLOOKUP($A21, 'Step 4'!$A$3:$A$287, 'Grouping 1'!J$3,FALSE)</f>
        <v>#N/A</v>
      </c>
      <c r="L21" t="e">
        <f>ROUND(TRUNC(G21/B21,4)*100,1)</f>
        <v>#N/A</v>
      </c>
      <c r="M21" t="e">
        <f t="shared" si="1"/>
        <v>#N/A</v>
      </c>
      <c r="N21" t="e">
        <f t="shared" si="1"/>
        <v>#N/A</v>
      </c>
      <c r="O21" t="e">
        <f t="shared" si="1"/>
        <v>#N/A</v>
      </c>
      <c r="Q21" t="s">
        <v>65</v>
      </c>
      <c r="R21" t="s">
        <v>65</v>
      </c>
      <c r="T21" t="s">
        <v>65</v>
      </c>
    </row>
    <row r="22" spans="1:20" x14ac:dyDescent="0.25">
      <c r="A22" t="s">
        <v>88</v>
      </c>
      <c r="B22" s="7" t="e">
        <f>VLOOKUP($A22, 'Step 2'!$A$3:$A$287,'Grouping 1'!B$3,FALSE)</f>
        <v>#N/A</v>
      </c>
      <c r="C22" s="7" t="e">
        <f>VLOOKUP($A22, 'Step 2'!$A$3:$A$287,'Grouping 1'!C$3,FALSE)</f>
        <v>#N/A</v>
      </c>
      <c r="D22" s="7" t="e">
        <f>VLOOKUP($A22, 'Step 2'!$A$3:$A$287,'Grouping 1'!D$3,FALSE)</f>
        <v>#N/A</v>
      </c>
      <c r="E22" s="7" t="e">
        <f>VLOOKUP($A22, 'Step 2'!$A$3:$A$287,'Grouping 1'!E$3,FALSE)</f>
        <v>#N/A</v>
      </c>
      <c r="F22" s="7"/>
      <c r="G22" s="7" t="e">
        <f>VLOOKUP($A22, 'Step 4'!$A$3:$A$287, 'Grouping 1'!G$3,FALSE)</f>
        <v>#N/A</v>
      </c>
      <c r="H22" s="7" t="e">
        <f>VLOOKUP($A22, 'Step 4'!$A$3:$A$287, 'Grouping 1'!H$3,FALSE)</f>
        <v>#N/A</v>
      </c>
      <c r="I22" s="7" t="e">
        <f>VLOOKUP($A22, 'Step 4'!$A$3:$A$287, 'Grouping 1'!I$3,FALSE)</f>
        <v>#N/A</v>
      </c>
      <c r="J22" s="7" t="e">
        <f>VLOOKUP($A22, 'Step 4'!$A$3:$A$287, 'Grouping 1'!J$3,FALSE)</f>
        <v>#N/A</v>
      </c>
      <c r="L22" t="e">
        <f>ROUND(TRUNC(G22/B22,4)*100,1)</f>
        <v>#N/A</v>
      </c>
      <c r="M22" t="e">
        <f t="shared" si="1"/>
        <v>#N/A</v>
      </c>
      <c r="N22" t="e">
        <f t="shared" si="1"/>
        <v>#N/A</v>
      </c>
      <c r="O22" t="e">
        <f t="shared" si="1"/>
        <v>#N/A</v>
      </c>
      <c r="Q22" t="s">
        <v>163</v>
      </c>
      <c r="R22" t="s">
        <v>174</v>
      </c>
      <c r="T22" t="s">
        <v>105</v>
      </c>
    </row>
    <row r="23" spans="1:20" x14ac:dyDescent="0.25">
      <c r="B23" s="7"/>
      <c r="C23" s="7"/>
      <c r="D23" s="7"/>
      <c r="E23" s="7"/>
      <c r="F23" s="7"/>
      <c r="G23" s="7"/>
      <c r="H23" s="7"/>
      <c r="I23" s="7"/>
      <c r="J23" s="7"/>
    </row>
    <row r="24" spans="1:20" x14ac:dyDescent="0.25">
      <c r="A24" t="s">
        <v>163</v>
      </c>
      <c r="B24" s="7" t="e">
        <f>VLOOKUP($A24, 'Step 2'!$A$3:$A$287,'Grouping 1'!B$3,FALSE)</f>
        <v>#N/A</v>
      </c>
      <c r="C24" s="7" t="e">
        <f>VLOOKUP($A24, 'Step 2'!$A$3:$A$287,'Grouping 1'!C$3,FALSE)</f>
        <v>#N/A</v>
      </c>
      <c r="D24" s="7" t="e">
        <f>VLOOKUP($A24, 'Step 2'!$A$3:$A$287,'Grouping 1'!D$3,FALSE)</f>
        <v>#N/A</v>
      </c>
      <c r="E24" s="7" t="e">
        <f>VLOOKUP($A24, 'Step 2'!$A$3:$A$287,'Grouping 1'!E$3,FALSE)</f>
        <v>#N/A</v>
      </c>
      <c r="F24" s="7"/>
      <c r="G24" s="7" t="e">
        <f>VLOOKUP($A24, 'Step 4'!$A$3:$A$287, 'Grouping 1'!G$3,FALSE)</f>
        <v>#N/A</v>
      </c>
      <c r="H24" s="7" t="e">
        <f>VLOOKUP($A24, 'Step 4'!$A$3:$A$287, 'Grouping 1'!H$3,FALSE)</f>
        <v>#N/A</v>
      </c>
      <c r="I24" s="7" t="e">
        <f>VLOOKUP($A24, 'Step 4'!$A$3:$A$287, 'Grouping 1'!I$3,FALSE)</f>
        <v>#N/A</v>
      </c>
      <c r="J24" s="7" t="e">
        <f>VLOOKUP($A24, 'Step 4'!$A$3:$A$287, 'Grouping 1'!J$3,FALSE)</f>
        <v>#N/A</v>
      </c>
      <c r="L24" t="e">
        <f>ROUND(TRUNC(G24/B24,4)*100,1)</f>
        <v>#N/A</v>
      </c>
      <c r="M24" t="e">
        <f t="shared" ref="M24:O24" si="2">ROUND(TRUNC(H24/C24,4)*100,1)</f>
        <v>#N/A</v>
      </c>
      <c r="N24" t="e">
        <f t="shared" si="2"/>
        <v>#N/A</v>
      </c>
      <c r="O24" t="e">
        <f t="shared" si="2"/>
        <v>#N/A</v>
      </c>
    </row>
    <row r="25" spans="1:20" x14ac:dyDescent="0.25">
      <c r="A25" t="s">
        <v>235</v>
      </c>
      <c r="B25" s="7" t="e">
        <f t="shared" ref="B25:J25" si="3">SUM(B8:B24)</f>
        <v>#N/A</v>
      </c>
      <c r="C25" s="7" t="e">
        <f t="shared" si="3"/>
        <v>#N/A</v>
      </c>
      <c r="D25" s="7" t="e">
        <f t="shared" si="3"/>
        <v>#N/A</v>
      </c>
      <c r="E25" s="7" t="e">
        <f t="shared" si="3"/>
        <v>#N/A</v>
      </c>
      <c r="F25" s="7">
        <f t="shared" si="3"/>
        <v>0</v>
      </c>
      <c r="G25" s="7" t="e">
        <f t="shared" si="3"/>
        <v>#N/A</v>
      </c>
      <c r="H25" s="7" t="e">
        <f t="shared" si="3"/>
        <v>#N/A</v>
      </c>
      <c r="I25" s="7" t="e">
        <f t="shared" si="3"/>
        <v>#N/A</v>
      </c>
      <c r="J25" s="7" t="e">
        <f t="shared" si="3"/>
        <v>#N/A</v>
      </c>
      <c r="L25" t="e">
        <f>ROUND(TRUNC(G25/B25,4)*100,1)</f>
        <v>#N/A</v>
      </c>
      <c r="M25" t="e">
        <f>ROUND(TRUNC(H25/C25,4)*100,1)</f>
        <v>#N/A</v>
      </c>
      <c r="N25" t="e">
        <f>ROUND(TRUNC(I25/D25,4)*100,1)</f>
        <v>#N/A</v>
      </c>
      <c r="O25" t="e">
        <f>ROUND(TRUNC(J25/E25,4)*100,1)</f>
        <v>#N/A</v>
      </c>
    </row>
    <row r="26" spans="1:20" x14ac:dyDescent="0.25">
      <c r="B26" s="7"/>
      <c r="C26" s="7"/>
      <c r="D26" s="7"/>
      <c r="E26" s="7"/>
      <c r="F26" s="7"/>
      <c r="G26" s="7"/>
      <c r="H26" s="7"/>
      <c r="I26" s="7"/>
      <c r="J26" s="7"/>
    </row>
    <row r="27" spans="1:20" x14ac:dyDescent="0.25">
      <c r="B27" s="7"/>
      <c r="C27" s="7"/>
      <c r="D27" s="7"/>
      <c r="E27" s="7"/>
      <c r="F27" s="7"/>
      <c r="G27" s="7"/>
      <c r="H27" s="7"/>
      <c r="I27" s="7"/>
      <c r="J27" s="7"/>
    </row>
    <row r="28" spans="1:20" x14ac:dyDescent="0.25">
      <c r="B28" s="7"/>
      <c r="C28" s="7"/>
      <c r="D28" s="7"/>
      <c r="E28" s="7"/>
      <c r="F28" s="7"/>
      <c r="G28" s="7"/>
      <c r="H28" s="7"/>
      <c r="I28" s="7"/>
      <c r="J28" s="7"/>
    </row>
    <row r="29" spans="1:20" x14ac:dyDescent="0.25">
      <c r="B29" s="7"/>
      <c r="C29" s="7"/>
      <c r="D29" s="7"/>
      <c r="E29" s="7"/>
      <c r="F29" s="7"/>
      <c r="G29" s="7"/>
      <c r="H29" s="7"/>
      <c r="I29" s="7"/>
      <c r="J29" s="7"/>
    </row>
    <row r="30" spans="1:20" x14ac:dyDescent="0.25">
      <c r="A30" t="s">
        <v>247</v>
      </c>
    </row>
    <row r="31" spans="1:20" x14ac:dyDescent="0.25">
      <c r="A31" s="14" t="s">
        <v>164</v>
      </c>
      <c r="B31" s="7" t="e">
        <f>VLOOKUP($A31, 'Step 2'!$A$3:$A$287,'Grouping 1'!B$3,FALSE)</f>
        <v>#N/A</v>
      </c>
      <c r="C31" s="7" t="e">
        <f>VLOOKUP($A31, 'Step 2'!$A$3:$A$287,'Grouping 1'!C$3,FALSE)</f>
        <v>#N/A</v>
      </c>
      <c r="D31" s="7" t="e">
        <f>VLOOKUP($A31, 'Step 2'!$A$3:$A$287,'Grouping 1'!D$3,FALSE)</f>
        <v>#N/A</v>
      </c>
      <c r="E31" s="7" t="e">
        <f>VLOOKUP($A31, 'Step 2'!$A$3:$A$287,'Grouping 1'!E$3,FALSE)</f>
        <v>#N/A</v>
      </c>
      <c r="F31" s="7"/>
      <c r="G31" s="7" t="e">
        <f>VLOOKUP($A31, 'Step 4'!$A$3:$A$287, 'Grouping 1'!G$3,FALSE)</f>
        <v>#N/A</v>
      </c>
      <c r="H31" s="7" t="e">
        <f>VLOOKUP($A31, 'Step 4'!$A$3:$A$287, 'Grouping 1'!H$3,FALSE)</f>
        <v>#N/A</v>
      </c>
      <c r="I31" s="7" t="e">
        <f>VLOOKUP($A31, 'Step 4'!$A$3:$A$287, 'Grouping 1'!I$3,FALSE)</f>
        <v>#N/A</v>
      </c>
      <c r="J31" s="7" t="e">
        <f>VLOOKUP($A31, 'Step 4'!$A$3:$A$287, 'Grouping 1'!J$3,FALSE)</f>
        <v>#N/A</v>
      </c>
      <c r="L31" t="e">
        <f t="shared" ref="L31:O31" si="4">ROUND(TRUNC(G31/B31,4)*100,1)</f>
        <v>#N/A</v>
      </c>
      <c r="M31" t="e">
        <f t="shared" si="4"/>
        <v>#N/A</v>
      </c>
      <c r="N31" t="e">
        <f t="shared" si="4"/>
        <v>#N/A</v>
      </c>
      <c r="O31" t="e">
        <f t="shared" si="4"/>
        <v>#N/A</v>
      </c>
    </row>
    <row r="32" spans="1:20" x14ac:dyDescent="0.25">
      <c r="A32" s="14" t="s">
        <v>144</v>
      </c>
      <c r="B32" s="7" t="e">
        <f>VLOOKUP($A32, 'Step 2'!$A$3:$A$287,'Grouping 1'!B$3,FALSE)</f>
        <v>#N/A</v>
      </c>
      <c r="C32" s="7" t="e">
        <f>VLOOKUP($A32, 'Step 2'!$A$3:$A$287,'Grouping 1'!C$3,FALSE)</f>
        <v>#N/A</v>
      </c>
      <c r="D32" s="7" t="e">
        <f>VLOOKUP($A32, 'Step 2'!$A$3:$A$287,'Grouping 1'!D$3,FALSE)</f>
        <v>#N/A</v>
      </c>
      <c r="E32" s="7" t="e">
        <f>VLOOKUP($A32, 'Step 2'!$A$3:$A$287,'Grouping 1'!E$3,FALSE)</f>
        <v>#N/A</v>
      </c>
      <c r="F32" s="7"/>
      <c r="G32" s="7" t="e">
        <f>VLOOKUP($A32, 'Step 4'!$A$3:$A$287, 'Grouping 1'!G$3,FALSE)</f>
        <v>#N/A</v>
      </c>
      <c r="H32" s="7" t="e">
        <f>VLOOKUP($A32, 'Step 4'!$A$3:$A$287, 'Grouping 1'!H$3,FALSE)</f>
        <v>#N/A</v>
      </c>
      <c r="I32" s="7" t="e">
        <f>VLOOKUP($A32, 'Step 4'!$A$3:$A$287, 'Grouping 1'!I$3,FALSE)</f>
        <v>#N/A</v>
      </c>
      <c r="J32" s="7" t="e">
        <f>VLOOKUP($A32, 'Step 4'!$A$3:$A$287, 'Grouping 1'!J$3,FALSE)</f>
        <v>#N/A</v>
      </c>
      <c r="L32" t="e">
        <f t="shared" ref="L32" si="5">ROUND(TRUNC(G32/B32,4)*100,1)</f>
        <v>#N/A</v>
      </c>
      <c r="M32" t="e">
        <f t="shared" ref="M32" si="6">ROUND(TRUNC(H32/C32,4)*100,1)</f>
        <v>#N/A</v>
      </c>
      <c r="N32" t="e">
        <f t="shared" ref="N32" si="7">ROUND(TRUNC(I32/D32,4)*100,1)</f>
        <v>#N/A</v>
      </c>
      <c r="O32" t="e">
        <f t="shared" ref="O32" si="8">ROUND(TRUNC(J32/E32,4)*100,1)</f>
        <v>#N/A</v>
      </c>
    </row>
    <row r="33" spans="1:15" x14ac:dyDescent="0.25">
      <c r="B33" s="20" t="e">
        <f>SUM(B31:B32)</f>
        <v>#N/A</v>
      </c>
      <c r="C33" s="20" t="e">
        <f t="shared" ref="C33:J33" si="9">SUM(C31:C32)</f>
        <v>#N/A</v>
      </c>
      <c r="D33" s="20" t="e">
        <f t="shared" si="9"/>
        <v>#N/A</v>
      </c>
      <c r="E33" s="20" t="e">
        <f t="shared" si="9"/>
        <v>#N/A</v>
      </c>
      <c r="F33" s="20">
        <f t="shared" si="9"/>
        <v>0</v>
      </c>
      <c r="G33" s="20" t="e">
        <f t="shared" si="9"/>
        <v>#N/A</v>
      </c>
      <c r="H33" s="20" t="e">
        <f t="shared" si="9"/>
        <v>#N/A</v>
      </c>
      <c r="I33" s="20" t="e">
        <f t="shared" si="9"/>
        <v>#N/A</v>
      </c>
      <c r="J33" s="20" t="e">
        <f t="shared" si="9"/>
        <v>#N/A</v>
      </c>
      <c r="L33" t="e">
        <f t="shared" ref="L33" si="10">ROUND(TRUNC(G33/B33,4)*100,1)</f>
        <v>#N/A</v>
      </c>
      <c r="M33" t="e">
        <f t="shared" ref="M33" si="11">ROUND(TRUNC(H33/C33,4)*100,1)</f>
        <v>#N/A</v>
      </c>
      <c r="N33" t="e">
        <f t="shared" ref="N33" si="12">ROUND(TRUNC(I33/D33,4)*100,1)</f>
        <v>#N/A</v>
      </c>
      <c r="O33" t="e">
        <f t="shared" ref="O33" si="13">ROUND(TRUNC(J33/E33,4)*100,1)</f>
        <v>#N/A</v>
      </c>
    </row>
    <row r="34" spans="1:15" x14ac:dyDescent="0.25">
      <c r="B34" s="7"/>
      <c r="C34" s="7"/>
      <c r="D34" s="7"/>
      <c r="E34" s="7"/>
      <c r="F34" s="7"/>
      <c r="G34" s="7"/>
      <c r="H34" s="7"/>
      <c r="I34" s="7"/>
      <c r="J34" s="7"/>
    </row>
    <row r="35" spans="1:15" x14ac:dyDescent="0.25">
      <c r="B35" s="7"/>
      <c r="C35" s="7"/>
      <c r="D35" s="7"/>
      <c r="E35" s="7"/>
      <c r="F35" s="7"/>
      <c r="G35" s="7"/>
      <c r="H35" s="7"/>
      <c r="I35" s="7"/>
      <c r="J35" s="7"/>
    </row>
    <row r="36" spans="1:15" x14ac:dyDescent="0.25">
      <c r="A36" t="s">
        <v>250</v>
      </c>
      <c r="B36" s="7"/>
      <c r="C36" s="7"/>
      <c r="D36" s="7"/>
      <c r="E36" s="7"/>
      <c r="F36" s="7"/>
      <c r="G36" s="7"/>
      <c r="H36" s="7"/>
      <c r="I36" s="7"/>
      <c r="J36" s="7"/>
    </row>
    <row r="37" spans="1:15" x14ac:dyDescent="0.25">
      <c r="A37" s="17" t="s">
        <v>61</v>
      </c>
      <c r="B37" s="7" t="e">
        <f>VLOOKUP($A37, 'Step 2'!$A$3:$A$287,'Grouping 1'!B$3,FALSE)</f>
        <v>#N/A</v>
      </c>
      <c r="C37" s="7" t="e">
        <f>VLOOKUP($A37, 'Step 2'!$A$3:$A$287,'Grouping 1'!C$3,FALSE)</f>
        <v>#N/A</v>
      </c>
      <c r="D37" s="7" t="e">
        <f>VLOOKUP($A37, 'Step 2'!$A$3:$A$287,'Grouping 1'!D$3,FALSE)</f>
        <v>#N/A</v>
      </c>
      <c r="E37" s="7" t="e">
        <f>VLOOKUP($A37, 'Step 2'!$A$3:$A$287,'Grouping 1'!E$3,FALSE)</f>
        <v>#N/A</v>
      </c>
      <c r="F37" s="7"/>
      <c r="G37" s="7" t="e">
        <f>VLOOKUP($A37, 'Step 4'!$A$3:$A$287, 'Grouping 1'!G$3,FALSE)</f>
        <v>#N/A</v>
      </c>
      <c r="H37" s="7" t="e">
        <f>VLOOKUP($A37, 'Step 4'!$A$3:$A$287, 'Grouping 1'!H$3,FALSE)</f>
        <v>#N/A</v>
      </c>
      <c r="I37" s="7" t="e">
        <f>VLOOKUP($A37, 'Step 4'!$A$3:$A$287, 'Grouping 1'!I$3,FALSE)</f>
        <v>#N/A</v>
      </c>
      <c r="J37" s="7" t="e">
        <f>VLOOKUP($A37, 'Step 4'!$A$3:$A$287, 'Grouping 1'!J$3,FALSE)</f>
        <v>#N/A</v>
      </c>
      <c r="L37" t="e">
        <f t="shared" ref="L37:O39" si="14">ROUND(TRUNC(G37/B37,4)*100,1)</f>
        <v>#N/A</v>
      </c>
      <c r="M37" t="e">
        <f t="shared" si="14"/>
        <v>#N/A</v>
      </c>
      <c r="N37" t="e">
        <f t="shared" si="14"/>
        <v>#N/A</v>
      </c>
      <c r="O37" t="e">
        <f t="shared" si="14"/>
        <v>#N/A</v>
      </c>
    </row>
    <row r="38" spans="1:15" x14ac:dyDescent="0.25">
      <c r="A38" s="17" t="s">
        <v>106</v>
      </c>
      <c r="B38" s="7" t="e">
        <f>VLOOKUP($A38, 'Step 2'!$A$3:$A$287,'Grouping 1'!B$3,FALSE)</f>
        <v>#N/A</v>
      </c>
      <c r="C38" s="7" t="e">
        <f>VLOOKUP($A38, 'Step 2'!$A$3:$A$287,'Grouping 1'!C$3,FALSE)</f>
        <v>#N/A</v>
      </c>
      <c r="D38" s="7" t="e">
        <f>VLOOKUP($A38, 'Step 2'!$A$3:$A$287,'Grouping 1'!D$3,FALSE)</f>
        <v>#N/A</v>
      </c>
      <c r="E38" s="7" t="e">
        <f>VLOOKUP($A38, 'Step 2'!$A$3:$A$287,'Grouping 1'!E$3,FALSE)</f>
        <v>#N/A</v>
      </c>
      <c r="F38" s="7"/>
      <c r="G38" s="7" t="e">
        <f>VLOOKUP($A38, 'Step 4'!$A$3:$A$287, 'Grouping 1'!G$3,FALSE)</f>
        <v>#N/A</v>
      </c>
      <c r="H38" s="7" t="e">
        <f>VLOOKUP($A38, 'Step 4'!$A$3:$A$287, 'Grouping 1'!H$3,FALSE)</f>
        <v>#N/A</v>
      </c>
      <c r="I38" s="7" t="e">
        <f>VLOOKUP($A38, 'Step 4'!$A$3:$A$287, 'Grouping 1'!I$3,FALSE)</f>
        <v>#N/A</v>
      </c>
      <c r="J38" s="7" t="e">
        <f>VLOOKUP($A38, 'Step 4'!$A$3:$A$287, 'Grouping 1'!J$3,FALSE)</f>
        <v>#N/A</v>
      </c>
      <c r="L38" t="e">
        <f t="shared" si="14"/>
        <v>#N/A</v>
      </c>
      <c r="M38" t="e">
        <f t="shared" si="14"/>
        <v>#N/A</v>
      </c>
      <c r="N38" t="e">
        <f t="shared" si="14"/>
        <v>#N/A</v>
      </c>
      <c r="O38" t="e">
        <f t="shared" si="14"/>
        <v>#N/A</v>
      </c>
    </row>
    <row r="39" spans="1:15" x14ac:dyDescent="0.25">
      <c r="A39" s="17" t="s">
        <v>127</v>
      </c>
      <c r="B39" s="7" t="e">
        <f>VLOOKUP($A39, 'Step 2'!$A$3:$A$287,'Grouping 1'!B$3,FALSE)</f>
        <v>#N/A</v>
      </c>
      <c r="C39" s="7" t="e">
        <f>VLOOKUP($A39, 'Step 2'!$A$3:$A$287,'Grouping 1'!C$3,FALSE)</f>
        <v>#N/A</v>
      </c>
      <c r="D39" s="7" t="e">
        <f>VLOOKUP($A39, 'Step 2'!$A$3:$A$287,'Grouping 1'!D$3,FALSE)</f>
        <v>#N/A</v>
      </c>
      <c r="E39" s="7" t="e">
        <f>VLOOKUP($A39, 'Step 2'!$A$3:$A$287,'Grouping 1'!E$3,FALSE)</f>
        <v>#N/A</v>
      </c>
      <c r="F39" s="7"/>
      <c r="G39" s="7" t="e">
        <f>VLOOKUP($A39, 'Step 4'!$A$3:$A$287, 'Grouping 1'!G$3,FALSE)</f>
        <v>#N/A</v>
      </c>
      <c r="H39" s="7" t="e">
        <f>VLOOKUP($A39, 'Step 4'!$A$3:$A$287, 'Grouping 1'!H$3,FALSE)</f>
        <v>#N/A</v>
      </c>
      <c r="I39" s="7" t="e">
        <f>VLOOKUP($A39, 'Step 4'!$A$3:$A$287, 'Grouping 1'!I$3,FALSE)</f>
        <v>#N/A</v>
      </c>
      <c r="J39" s="7" t="e">
        <f>VLOOKUP($A39, 'Step 4'!$A$3:$A$287, 'Grouping 1'!J$3,FALSE)</f>
        <v>#N/A</v>
      </c>
      <c r="L39" t="e">
        <f t="shared" si="14"/>
        <v>#N/A</v>
      </c>
      <c r="M39" t="e">
        <f t="shared" si="14"/>
        <v>#N/A</v>
      </c>
      <c r="N39" t="e">
        <f t="shared" si="14"/>
        <v>#N/A</v>
      </c>
      <c r="O39" t="e">
        <f t="shared" si="14"/>
        <v>#N/A</v>
      </c>
    </row>
    <row r="40" spans="1:15" x14ac:dyDescent="0.25">
      <c r="L40" t="e">
        <f t="shared" ref="L40:L41" si="15">ROUND(TRUNC(G40/B40,4)*100,1)</f>
        <v>#DIV/0!</v>
      </c>
      <c r="M40" t="e">
        <f t="shared" ref="M40:M41" si="16">ROUND(TRUNC(H40/C40,4)*100,1)</f>
        <v>#DIV/0!</v>
      </c>
      <c r="N40" t="e">
        <f t="shared" ref="N40:N41" si="17">ROUND(TRUNC(I40/D40,4)*100,1)</f>
        <v>#DIV/0!</v>
      </c>
      <c r="O40" t="e">
        <f t="shared" ref="O40:O41" si="18">ROUND(TRUNC(J40/E40,4)*100,1)</f>
        <v>#DIV/0!</v>
      </c>
    </row>
    <row r="41" spans="1:15" x14ac:dyDescent="0.25">
      <c r="B41" s="7" t="e">
        <f>SUM(B37:B39)</f>
        <v>#N/A</v>
      </c>
      <c r="C41" s="7" t="e">
        <f t="shared" ref="C41:J41" si="19">SUM(C37:C39)</f>
        <v>#N/A</v>
      </c>
      <c r="D41" s="7" t="e">
        <f t="shared" si="19"/>
        <v>#N/A</v>
      </c>
      <c r="E41" s="7" t="e">
        <f t="shared" si="19"/>
        <v>#N/A</v>
      </c>
      <c r="F41" s="7">
        <f t="shared" si="19"/>
        <v>0</v>
      </c>
      <c r="G41" s="7" t="e">
        <f t="shared" si="19"/>
        <v>#N/A</v>
      </c>
      <c r="H41" s="7" t="e">
        <f t="shared" si="19"/>
        <v>#N/A</v>
      </c>
      <c r="I41" s="7" t="e">
        <f t="shared" si="19"/>
        <v>#N/A</v>
      </c>
      <c r="J41" s="7" t="e">
        <f t="shared" si="19"/>
        <v>#N/A</v>
      </c>
      <c r="L41" t="e">
        <f t="shared" si="15"/>
        <v>#N/A</v>
      </c>
      <c r="M41" t="e">
        <f t="shared" si="16"/>
        <v>#N/A</v>
      </c>
      <c r="N41" t="e">
        <f t="shared" si="17"/>
        <v>#N/A</v>
      </c>
      <c r="O41" t="e">
        <f t="shared" si="18"/>
        <v>#N/A</v>
      </c>
    </row>
    <row r="42" spans="1:15" x14ac:dyDescent="0.25">
      <c r="B42" s="7"/>
      <c r="C42" s="7"/>
      <c r="D42" s="7"/>
      <c r="E42" s="7"/>
      <c r="F42" s="7"/>
      <c r="G42" s="7"/>
      <c r="H42" s="7"/>
      <c r="I42" s="7"/>
      <c r="J42" s="7"/>
    </row>
    <row r="43" spans="1:15" x14ac:dyDescent="0.25">
      <c r="A43" t="s">
        <v>250</v>
      </c>
    </row>
    <row r="44" spans="1:15" x14ac:dyDescent="0.25">
      <c r="A44" s="13" t="s">
        <v>79</v>
      </c>
      <c r="B44" s="7" t="e">
        <f>VLOOKUP($A44, 'Step 2'!$A$3:$A$287,'Grouping 1'!B$3,FALSE)</f>
        <v>#N/A</v>
      </c>
      <c r="C44" s="7" t="e">
        <f>VLOOKUP($A44, 'Step 2'!$A$3:$A$287,'Grouping 1'!C$3,FALSE)</f>
        <v>#N/A</v>
      </c>
      <c r="D44" s="7" t="e">
        <f>VLOOKUP($A44, 'Step 2'!$A$3:$A$287,'Grouping 1'!D$3,FALSE)</f>
        <v>#N/A</v>
      </c>
      <c r="E44" s="7" t="e">
        <f>VLOOKUP($A44, 'Step 2'!$A$3:$A$287,'Grouping 1'!E$3,FALSE)</f>
        <v>#N/A</v>
      </c>
      <c r="F44" s="7"/>
      <c r="G44" s="7" t="e">
        <f>VLOOKUP($A44, 'Step 4'!$A$3:$A$287, 'Grouping 1'!G$3,FALSE)</f>
        <v>#N/A</v>
      </c>
      <c r="H44" s="7" t="e">
        <f>VLOOKUP($A44, 'Step 4'!$A$3:$A$287, 'Grouping 1'!H$3,FALSE)</f>
        <v>#N/A</v>
      </c>
      <c r="I44" s="7" t="e">
        <f>VLOOKUP($A44, 'Step 4'!$A$3:$A$287, 'Grouping 1'!I$3,FALSE)</f>
        <v>#N/A</v>
      </c>
      <c r="J44" s="7" t="e">
        <f>VLOOKUP($A44, 'Step 4'!$A$3:$A$287, 'Grouping 1'!J$3,FALSE)</f>
        <v>#N/A</v>
      </c>
      <c r="L44" t="e">
        <f t="shared" ref="L44:O47" si="20">ROUND(TRUNC(G44/B44,4)*100,1)</f>
        <v>#N/A</v>
      </c>
      <c r="M44" t="e">
        <f t="shared" si="20"/>
        <v>#N/A</v>
      </c>
      <c r="N44" t="e">
        <f t="shared" si="20"/>
        <v>#N/A</v>
      </c>
      <c r="O44" t="e">
        <f t="shared" si="20"/>
        <v>#N/A</v>
      </c>
    </row>
    <row r="45" spans="1:15" x14ac:dyDescent="0.25">
      <c r="A45" s="13" t="s">
        <v>145</v>
      </c>
      <c r="B45" s="7" t="e">
        <f>VLOOKUP($A45, 'Step 2'!$A$3:$A$287,'Grouping 1'!B$3,FALSE)</f>
        <v>#N/A</v>
      </c>
      <c r="C45" s="7" t="e">
        <f>VLOOKUP($A45, 'Step 2'!$A$3:$A$287,'Grouping 1'!C$3,FALSE)</f>
        <v>#N/A</v>
      </c>
      <c r="D45" s="7" t="e">
        <f>VLOOKUP($A45, 'Step 2'!$A$3:$A$287,'Grouping 1'!D$3,FALSE)</f>
        <v>#N/A</v>
      </c>
      <c r="E45" s="7" t="e">
        <f>VLOOKUP($A45, 'Step 2'!$A$3:$A$287,'Grouping 1'!E$3,FALSE)</f>
        <v>#N/A</v>
      </c>
      <c r="F45" s="7"/>
      <c r="G45" s="7" t="e">
        <f>VLOOKUP($A45, 'Step 4'!$A$3:$A$287, 'Grouping 1'!G$3,FALSE)</f>
        <v>#N/A</v>
      </c>
      <c r="H45" s="7" t="e">
        <f>VLOOKUP($A45, 'Step 4'!$A$3:$A$287, 'Grouping 1'!H$3,FALSE)</f>
        <v>#N/A</v>
      </c>
      <c r="I45" s="7" t="e">
        <f>VLOOKUP($A45, 'Step 4'!$A$3:$A$287, 'Grouping 1'!I$3,FALSE)</f>
        <v>#N/A</v>
      </c>
      <c r="J45" s="7" t="e">
        <f>VLOOKUP($A45, 'Step 4'!$A$3:$A$287, 'Grouping 1'!J$3,FALSE)</f>
        <v>#N/A</v>
      </c>
      <c r="L45" t="e">
        <f t="shared" si="20"/>
        <v>#N/A</v>
      </c>
      <c r="M45" t="e">
        <f t="shared" si="20"/>
        <v>#N/A</v>
      </c>
      <c r="N45" t="e">
        <f t="shared" si="20"/>
        <v>#N/A</v>
      </c>
      <c r="O45" t="e">
        <f t="shared" si="20"/>
        <v>#N/A</v>
      </c>
    </row>
    <row r="46" spans="1:15" x14ac:dyDescent="0.25">
      <c r="A46" t="s">
        <v>87</v>
      </c>
      <c r="B46" s="7" t="e">
        <f>VLOOKUP($A46, 'Step 2'!$A$3:$A$287,'Grouping 1'!B$3,FALSE)</f>
        <v>#N/A</v>
      </c>
      <c r="C46" s="7" t="e">
        <f>VLOOKUP($A46, 'Step 2'!$A$3:$A$287,'Grouping 1'!C$3,FALSE)</f>
        <v>#N/A</v>
      </c>
      <c r="D46" s="7" t="e">
        <f>VLOOKUP($A46, 'Step 2'!$A$3:$A$287,'Grouping 1'!D$3,FALSE)</f>
        <v>#N/A</v>
      </c>
      <c r="E46" s="7" t="e">
        <f>VLOOKUP($A46, 'Step 2'!$A$3:$A$287,'Grouping 1'!E$3,FALSE)</f>
        <v>#N/A</v>
      </c>
      <c r="F46" s="7"/>
      <c r="G46" s="7" t="e">
        <f>VLOOKUP($A46, 'Step 4'!$A$3:$A$287, 'Grouping 1'!G$3,FALSE)</f>
        <v>#N/A</v>
      </c>
      <c r="H46" s="7" t="e">
        <f>VLOOKUP($A46, 'Step 4'!$A$3:$A$287, 'Grouping 1'!H$3,FALSE)</f>
        <v>#N/A</v>
      </c>
      <c r="I46" s="7" t="e">
        <f>VLOOKUP($A46, 'Step 4'!$A$3:$A$287, 'Grouping 1'!I$3,FALSE)</f>
        <v>#N/A</v>
      </c>
      <c r="J46" s="7" t="e">
        <f>VLOOKUP($A46, 'Step 4'!$A$3:$A$287, 'Grouping 1'!J$3,FALSE)</f>
        <v>#N/A</v>
      </c>
      <c r="L46" t="e">
        <f t="shared" si="20"/>
        <v>#N/A</v>
      </c>
      <c r="M46" t="e">
        <f t="shared" si="20"/>
        <v>#N/A</v>
      </c>
      <c r="N46" t="e">
        <f t="shared" si="20"/>
        <v>#N/A</v>
      </c>
      <c r="O46" t="e">
        <f t="shared" si="20"/>
        <v>#N/A</v>
      </c>
    </row>
    <row r="47" spans="1:15" x14ac:dyDescent="0.25">
      <c r="A47" t="s">
        <v>151</v>
      </c>
      <c r="B47" s="7" t="e">
        <f>VLOOKUP($A47, 'Step 2'!$A$3:$A$287,'Grouping 1'!B$3,FALSE)</f>
        <v>#N/A</v>
      </c>
      <c r="C47" s="7" t="e">
        <f>VLOOKUP($A47, 'Step 2'!$A$3:$A$287,'Grouping 1'!C$3,FALSE)</f>
        <v>#N/A</v>
      </c>
      <c r="D47" s="7" t="e">
        <f>VLOOKUP($A47, 'Step 2'!$A$3:$A$287,'Grouping 1'!D$3,FALSE)</f>
        <v>#N/A</v>
      </c>
      <c r="E47" s="7" t="e">
        <f>VLOOKUP($A47, 'Step 2'!$A$3:$A$287,'Grouping 1'!E$3,FALSE)</f>
        <v>#N/A</v>
      </c>
      <c r="F47" s="7"/>
      <c r="G47" s="7" t="e">
        <f>VLOOKUP($A47, 'Step 4'!$A$3:$A$287, 'Grouping 1'!G$3,FALSE)</f>
        <v>#N/A</v>
      </c>
      <c r="H47" s="7" t="e">
        <f>VLOOKUP($A47, 'Step 4'!$A$3:$A$287, 'Grouping 1'!H$3,FALSE)</f>
        <v>#N/A</v>
      </c>
      <c r="I47" s="7" t="e">
        <f>VLOOKUP($A47, 'Step 4'!$A$3:$A$287, 'Grouping 1'!I$3,FALSE)</f>
        <v>#N/A</v>
      </c>
      <c r="J47" s="7" t="e">
        <f>VLOOKUP($A47, 'Step 4'!$A$3:$A$287, 'Grouping 1'!J$3,FALSE)</f>
        <v>#N/A</v>
      </c>
      <c r="L47" t="e">
        <f t="shared" si="20"/>
        <v>#N/A</v>
      </c>
      <c r="M47" t="e">
        <f t="shared" si="20"/>
        <v>#N/A</v>
      </c>
      <c r="N47" t="e">
        <f t="shared" si="20"/>
        <v>#N/A</v>
      </c>
      <c r="O47" t="e">
        <f t="shared" si="20"/>
        <v>#N/A</v>
      </c>
    </row>
    <row r="48" spans="1:15" x14ac:dyDescent="0.25">
      <c r="L48" t="e">
        <f t="shared" ref="L48:L50" si="21">ROUND(TRUNC(G48/B48,4)*100,1)</f>
        <v>#DIV/0!</v>
      </c>
      <c r="M48" t="e">
        <f t="shared" ref="M48:M51" si="22">ROUND(TRUNC(H48/C48,4)*100,1)</f>
        <v>#DIV/0!</v>
      </c>
      <c r="N48" t="e">
        <f t="shared" ref="N48:N51" si="23">ROUND(TRUNC(I48/D48,4)*100,1)</f>
        <v>#DIV/0!</v>
      </c>
      <c r="O48" t="e">
        <f t="shared" ref="O48:O51" si="24">ROUND(TRUNC(J48/E48,4)*100,1)</f>
        <v>#DIV/0!</v>
      </c>
    </row>
    <row r="49" spans="1:15" x14ac:dyDescent="0.25">
      <c r="L49" t="e">
        <f t="shared" si="21"/>
        <v>#DIV/0!</v>
      </c>
      <c r="M49" t="e">
        <f t="shared" si="22"/>
        <v>#DIV/0!</v>
      </c>
      <c r="N49" t="e">
        <f t="shared" si="23"/>
        <v>#DIV/0!</v>
      </c>
      <c r="O49" t="e">
        <f t="shared" si="24"/>
        <v>#DIV/0!</v>
      </c>
    </row>
    <row r="50" spans="1:15" x14ac:dyDescent="0.25">
      <c r="L50" t="e">
        <f t="shared" si="21"/>
        <v>#DIV/0!</v>
      </c>
      <c r="M50" t="e">
        <f t="shared" si="22"/>
        <v>#DIV/0!</v>
      </c>
      <c r="N50" t="e">
        <f t="shared" si="23"/>
        <v>#DIV/0!</v>
      </c>
      <c r="O50" t="e">
        <f t="shared" si="24"/>
        <v>#DIV/0!</v>
      </c>
    </row>
    <row r="51" spans="1:15" x14ac:dyDescent="0.25">
      <c r="B51" s="20" t="e">
        <f t="shared" ref="B51:J51" si="25">SUM(B44:B50)</f>
        <v>#N/A</v>
      </c>
      <c r="C51" s="20" t="e">
        <f t="shared" si="25"/>
        <v>#N/A</v>
      </c>
      <c r="D51" s="20" t="e">
        <f t="shared" si="25"/>
        <v>#N/A</v>
      </c>
      <c r="E51" s="20" t="e">
        <f t="shared" si="25"/>
        <v>#N/A</v>
      </c>
      <c r="F51" s="20">
        <f t="shared" si="25"/>
        <v>0</v>
      </c>
      <c r="G51" s="20" t="e">
        <f t="shared" si="25"/>
        <v>#N/A</v>
      </c>
      <c r="H51" s="20" t="e">
        <f t="shared" si="25"/>
        <v>#N/A</v>
      </c>
      <c r="I51" s="20" t="e">
        <f t="shared" si="25"/>
        <v>#N/A</v>
      </c>
      <c r="J51" s="20" t="e">
        <f t="shared" si="25"/>
        <v>#N/A</v>
      </c>
      <c r="L51" t="e">
        <f>ROUND(TRUNC(G51/B51,4)*100,1)</f>
        <v>#N/A</v>
      </c>
      <c r="M51" t="e">
        <f t="shared" si="22"/>
        <v>#N/A</v>
      </c>
      <c r="N51" t="e">
        <f t="shared" si="23"/>
        <v>#N/A</v>
      </c>
      <c r="O51" t="e">
        <f t="shared" si="24"/>
        <v>#N/A</v>
      </c>
    </row>
    <row r="52" spans="1:15" x14ac:dyDescent="0.25">
      <c r="B52" s="7"/>
      <c r="C52" s="7"/>
      <c r="D52" s="7"/>
      <c r="E52" s="7"/>
      <c r="F52" s="7"/>
      <c r="G52" s="7"/>
      <c r="H52" s="7"/>
      <c r="I52" s="7"/>
      <c r="J52" s="7"/>
    </row>
    <row r="53" spans="1:15" x14ac:dyDescent="0.25">
      <c r="A53" t="s">
        <v>251</v>
      </c>
      <c r="B53" s="7"/>
      <c r="C53" s="7"/>
      <c r="D53" s="7"/>
      <c r="E53" s="7"/>
      <c r="F53" s="7"/>
      <c r="G53" s="7"/>
      <c r="H53" s="7"/>
      <c r="I53" s="7"/>
      <c r="J53" s="7"/>
    </row>
    <row r="54" spans="1:15" x14ac:dyDescent="0.25">
      <c r="A54" s="15" t="s">
        <v>104</v>
      </c>
      <c r="B54" s="7" t="e">
        <f>VLOOKUP($A54, 'Step 2'!$A$3:$A$287,'Grouping 1'!B$3,FALSE)</f>
        <v>#N/A</v>
      </c>
      <c r="C54" s="7" t="e">
        <f>VLOOKUP($A54, 'Step 2'!$A$3:$A$287,'Grouping 1'!C$3,FALSE)</f>
        <v>#N/A</v>
      </c>
      <c r="D54" s="7" t="e">
        <f>VLOOKUP($A54, 'Step 2'!$A$3:$A$287,'Grouping 1'!D$3,FALSE)</f>
        <v>#N/A</v>
      </c>
      <c r="E54" s="7" t="e">
        <f>VLOOKUP($A54, 'Step 2'!$A$3:$A$287,'Grouping 1'!E$3,FALSE)</f>
        <v>#N/A</v>
      </c>
      <c r="F54" s="7"/>
      <c r="G54" s="7" t="e">
        <f>VLOOKUP($A54, 'Step 4'!$A$3:$A$287, 'Grouping 1'!G$3,FALSE)</f>
        <v>#N/A</v>
      </c>
      <c r="H54" s="7" t="e">
        <f>VLOOKUP($A54, 'Step 4'!$A$3:$A$287, 'Grouping 1'!H$3,FALSE)</f>
        <v>#N/A</v>
      </c>
      <c r="I54" s="7" t="e">
        <f>VLOOKUP($A54, 'Step 4'!$A$3:$A$287, 'Grouping 1'!I$3,FALSE)</f>
        <v>#N/A</v>
      </c>
      <c r="J54" s="7" t="e">
        <f>VLOOKUP($A54, 'Step 4'!$A$3:$A$287, 'Grouping 1'!J$3,FALSE)</f>
        <v>#N/A</v>
      </c>
      <c r="L54" t="e">
        <f t="shared" ref="L54:O57" si="26">ROUND(TRUNC(G54/B54,4)*100,1)</f>
        <v>#N/A</v>
      </c>
      <c r="M54" t="e">
        <f t="shared" si="26"/>
        <v>#N/A</v>
      </c>
      <c r="N54" t="e">
        <f t="shared" si="26"/>
        <v>#N/A</v>
      </c>
      <c r="O54" t="e">
        <f t="shared" si="26"/>
        <v>#N/A</v>
      </c>
    </row>
    <row r="55" spans="1:15" x14ac:dyDescent="0.25">
      <c r="A55" s="15" t="s">
        <v>49</v>
      </c>
      <c r="B55" s="7" t="e">
        <f>VLOOKUP($A55, 'Step 2'!$A$3:$A$287,'Grouping 1'!B$3,FALSE)</f>
        <v>#N/A</v>
      </c>
      <c r="C55" s="7" t="e">
        <f>VLOOKUP($A55, 'Step 2'!$A$3:$A$287,'Grouping 1'!C$3,FALSE)</f>
        <v>#N/A</v>
      </c>
      <c r="D55" s="7" t="e">
        <f>VLOOKUP($A55, 'Step 2'!$A$3:$A$287,'Grouping 1'!D$3,FALSE)</f>
        <v>#N/A</v>
      </c>
      <c r="E55" s="7" t="e">
        <f>VLOOKUP($A55, 'Step 2'!$A$3:$A$287,'Grouping 1'!E$3,FALSE)</f>
        <v>#N/A</v>
      </c>
      <c r="F55" s="7"/>
      <c r="G55" s="7" t="e">
        <f>VLOOKUP($A55, 'Step 4'!$A$3:$A$287, 'Grouping 1'!G$3,FALSE)</f>
        <v>#N/A</v>
      </c>
      <c r="H55" s="7" t="e">
        <f>VLOOKUP($A55, 'Step 4'!$A$3:$A$287, 'Grouping 1'!H$3,FALSE)</f>
        <v>#N/A</v>
      </c>
      <c r="I55" s="7" t="e">
        <f>VLOOKUP($A55, 'Step 4'!$A$3:$A$287, 'Grouping 1'!I$3,FALSE)</f>
        <v>#N/A</v>
      </c>
      <c r="J55" s="7" t="e">
        <f>VLOOKUP($A55, 'Step 4'!$A$3:$A$287, 'Grouping 1'!J$3,FALSE)</f>
        <v>#N/A</v>
      </c>
      <c r="L55" t="e">
        <f t="shared" si="26"/>
        <v>#N/A</v>
      </c>
      <c r="M55" t="e">
        <f t="shared" si="26"/>
        <v>#N/A</v>
      </c>
      <c r="N55" t="e">
        <f t="shared" si="26"/>
        <v>#N/A</v>
      </c>
      <c r="O55" t="e">
        <f t="shared" si="26"/>
        <v>#N/A</v>
      </c>
    </row>
    <row r="56" spans="1:15" x14ac:dyDescent="0.25">
      <c r="A56" s="15" t="s">
        <v>101</v>
      </c>
      <c r="B56" s="7" t="e">
        <f>VLOOKUP($A56, 'Step 2'!$A$3:$A$287,'Grouping 1'!B$3,FALSE)</f>
        <v>#N/A</v>
      </c>
      <c r="C56" s="7" t="e">
        <f>VLOOKUP($A56, 'Step 2'!$A$3:$A$287,'Grouping 1'!C$3,FALSE)</f>
        <v>#N/A</v>
      </c>
      <c r="D56" s="7" t="e">
        <f>VLOOKUP($A56, 'Step 2'!$A$3:$A$287,'Grouping 1'!D$3,FALSE)</f>
        <v>#N/A</v>
      </c>
      <c r="E56" s="7" t="e">
        <f>VLOOKUP($A56, 'Step 2'!$A$3:$A$287,'Grouping 1'!E$3,FALSE)</f>
        <v>#N/A</v>
      </c>
      <c r="F56" s="7"/>
      <c r="G56" s="7" t="e">
        <f>VLOOKUP($A56, 'Step 4'!$A$3:$A$287, 'Grouping 1'!G$3,FALSE)</f>
        <v>#N/A</v>
      </c>
      <c r="H56" s="7" t="e">
        <f>VLOOKUP($A56, 'Step 4'!$A$3:$A$287, 'Grouping 1'!H$3,FALSE)</f>
        <v>#N/A</v>
      </c>
      <c r="I56" s="7" t="e">
        <f>VLOOKUP($A56, 'Step 4'!$A$3:$A$287, 'Grouping 1'!I$3,FALSE)</f>
        <v>#N/A</v>
      </c>
      <c r="J56" s="7" t="e">
        <f>VLOOKUP($A56, 'Step 4'!$A$3:$A$287, 'Grouping 1'!J$3,FALSE)</f>
        <v>#N/A</v>
      </c>
      <c r="L56" t="e">
        <f t="shared" si="26"/>
        <v>#N/A</v>
      </c>
      <c r="M56" t="e">
        <f t="shared" si="26"/>
        <v>#N/A</v>
      </c>
      <c r="N56" t="e">
        <f t="shared" si="26"/>
        <v>#N/A</v>
      </c>
      <c r="O56" t="e">
        <f t="shared" si="26"/>
        <v>#N/A</v>
      </c>
    </row>
    <row r="57" spans="1:15" x14ac:dyDescent="0.25">
      <c r="A57" t="s">
        <v>96</v>
      </c>
      <c r="B57" s="7" t="e">
        <f>VLOOKUP($A57, 'Step 2'!$A$3:$A$287,'Grouping 1'!B$3,FALSE)</f>
        <v>#N/A</v>
      </c>
      <c r="C57" s="7" t="e">
        <f>VLOOKUP($A57, 'Step 2'!$A$3:$A$287,'Grouping 1'!C$3,FALSE)</f>
        <v>#N/A</v>
      </c>
      <c r="D57" s="7" t="e">
        <f>VLOOKUP($A57, 'Step 2'!$A$3:$A$287,'Grouping 1'!D$3,FALSE)</f>
        <v>#N/A</v>
      </c>
      <c r="E57" s="7" t="e">
        <f>VLOOKUP($A57, 'Step 2'!$A$3:$A$287,'Grouping 1'!E$3,FALSE)</f>
        <v>#N/A</v>
      </c>
      <c r="F57" s="7"/>
      <c r="G57" s="7" t="e">
        <f>VLOOKUP($A57, 'Step 4'!$A$3:$A$287, 'Grouping 1'!G$3,FALSE)</f>
        <v>#N/A</v>
      </c>
      <c r="H57" s="7" t="e">
        <f>VLOOKUP($A57, 'Step 4'!$A$3:$A$287, 'Grouping 1'!H$3,FALSE)</f>
        <v>#N/A</v>
      </c>
      <c r="I57" s="7" t="e">
        <f>VLOOKUP($A57, 'Step 4'!$A$3:$A$287, 'Grouping 1'!I$3,FALSE)</f>
        <v>#N/A</v>
      </c>
      <c r="J57" s="7" t="e">
        <f>VLOOKUP($A57, 'Step 4'!$A$3:$A$287, 'Grouping 1'!J$3,FALSE)</f>
        <v>#N/A</v>
      </c>
      <c r="L57" t="e">
        <f t="shared" si="26"/>
        <v>#N/A</v>
      </c>
      <c r="M57" t="e">
        <f t="shared" si="26"/>
        <v>#N/A</v>
      </c>
      <c r="N57" t="e">
        <f t="shared" si="26"/>
        <v>#N/A</v>
      </c>
      <c r="O57" t="e">
        <f t="shared" si="26"/>
        <v>#N/A</v>
      </c>
    </row>
    <row r="58" spans="1:15" x14ac:dyDescent="0.25">
      <c r="B58" s="7"/>
      <c r="C58" s="7"/>
      <c r="D58" s="7"/>
      <c r="E58" s="7"/>
      <c r="F58" s="7"/>
      <c r="G58" s="7"/>
      <c r="H58" s="7"/>
      <c r="I58" s="7"/>
      <c r="J58" s="7"/>
    </row>
    <row r="59" spans="1:15" x14ac:dyDescent="0.25">
      <c r="B59" s="7"/>
      <c r="C59" s="7"/>
      <c r="D59" s="7"/>
      <c r="E59" s="7"/>
      <c r="F59" s="7"/>
      <c r="G59" s="7"/>
      <c r="H59" s="7"/>
      <c r="I59" s="7"/>
      <c r="J59" s="7"/>
    </row>
    <row r="60" spans="1:15" x14ac:dyDescent="0.25">
      <c r="B60" s="7"/>
      <c r="C60" s="7"/>
      <c r="D60" s="7"/>
      <c r="E60" s="7"/>
      <c r="F60" s="7"/>
      <c r="G60" s="7"/>
      <c r="H60" s="7"/>
      <c r="I60" s="7"/>
      <c r="J60" s="7"/>
    </row>
    <row r="61" spans="1:15" x14ac:dyDescent="0.25">
      <c r="B61" s="7"/>
      <c r="C61" s="7"/>
      <c r="D61" s="7"/>
      <c r="E61" s="7"/>
      <c r="F61" s="7"/>
      <c r="G61" s="7"/>
      <c r="H61" s="7"/>
      <c r="I61" s="7"/>
      <c r="J61" s="7"/>
    </row>
    <row r="62" spans="1:15" x14ac:dyDescent="0.25">
      <c r="B62" s="7"/>
      <c r="C62" s="7"/>
      <c r="D62" s="7"/>
      <c r="E62" s="7"/>
      <c r="F62" s="7"/>
      <c r="G62" s="7"/>
      <c r="H62" s="7"/>
      <c r="I62" s="7"/>
      <c r="J62" s="7"/>
    </row>
    <row r="63" spans="1:15" x14ac:dyDescent="0.25">
      <c r="B63" s="7"/>
      <c r="C63" s="7"/>
      <c r="D63" s="7"/>
      <c r="E63" s="7"/>
      <c r="F63" s="7"/>
      <c r="G63" s="7"/>
      <c r="H63" s="7"/>
      <c r="I63" s="7"/>
      <c r="J63" s="7"/>
    </row>
    <row r="64" spans="1:15" x14ac:dyDescent="0.25">
      <c r="B64" s="7"/>
      <c r="C64" s="7"/>
      <c r="D64" s="7"/>
      <c r="E64" s="7"/>
      <c r="F64" s="7"/>
      <c r="G64" s="7"/>
      <c r="H64" s="7"/>
      <c r="I64" s="7"/>
      <c r="J64" s="7"/>
    </row>
    <row r="65" spans="2:16" x14ac:dyDescent="0.25">
      <c r="B65" s="7"/>
      <c r="C65" s="7"/>
      <c r="D65" s="7"/>
      <c r="E65" s="7"/>
      <c r="F65" s="7"/>
      <c r="G65" s="7"/>
      <c r="H65" s="7"/>
      <c r="I65" s="7"/>
      <c r="J65" s="7"/>
    </row>
    <row r="66" spans="2:16" ht="15.75" thickBot="1" x14ac:dyDescent="0.3">
      <c r="L66" s="1" t="e">
        <f>#REF!</f>
        <v>#REF!</v>
      </c>
      <c r="M66" s="1" t="e">
        <f>#REF!</f>
        <v>#REF!</v>
      </c>
      <c r="N66" s="1" t="e">
        <f>#REF!</f>
        <v>#REF!</v>
      </c>
      <c r="O66" s="1" t="e">
        <f>#REF!</f>
        <v>#REF!</v>
      </c>
      <c r="P66" s="10" t="s">
        <v>34</v>
      </c>
    </row>
    <row r="67" spans="2:16" ht="15.75" thickTop="1" x14ac:dyDescent="0.25"/>
  </sheetData>
  <autoFilter ref="A7:Q24" xr:uid="{00000000-0009-0000-0000-000005000000}"/>
  <conditionalFormatting sqref="A8:A20">
    <cfRule type="duplicateValues" dxfId="12" priority="102"/>
  </conditionalFormatting>
  <conditionalFormatting sqref="A21">
    <cfRule type="duplicateValues" dxfId="11" priority="14"/>
  </conditionalFormatting>
  <conditionalFormatting sqref="A22">
    <cfRule type="duplicateValues" dxfId="10" priority="7"/>
  </conditionalFormatting>
  <conditionalFormatting sqref="L3:O7">
    <cfRule type="cellIs" dxfId="9" priority="21" operator="greaterThanOrEqual">
      <formula>#REF!</formula>
    </cfRule>
  </conditionalFormatting>
  <conditionalFormatting sqref="L8:O25 L30:O33 L37:O42 L44:O51 L54:O57">
    <cfRule type="cellIs" dxfId="8" priority="18" operator="greaterThanOrEqual">
      <formula>L$66</formula>
    </cfRule>
  </conditionalFormatting>
  <conditionalFormatting sqref="Q20">
    <cfRule type="duplicateValues" dxfId="7" priority="19"/>
  </conditionalFormatting>
  <conditionalFormatting sqref="Q21">
    <cfRule type="duplicateValues" dxfId="6" priority="13"/>
  </conditionalFormatting>
  <conditionalFormatting sqref="R16 R4:R8 A8:A20 R10:R14 A26:A31 A34:A36 A52:A53 A58:A66">
    <cfRule type="duplicateValues" dxfId="5" priority="101"/>
  </conditionalFormatting>
  <conditionalFormatting sqref="R21">
    <cfRule type="duplicateValues" dxfId="4" priority="12"/>
  </conditionalFormatting>
  <conditionalFormatting sqref="T21">
    <cfRule type="duplicateValues" dxfId="3" priority="11"/>
  </conditionalFormatting>
  <conditionalFormatting sqref="T22">
    <cfRule type="duplicateValues" dxfId="2" priority="10"/>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94"/>
  <sheetViews>
    <sheetView zoomScale="90" zoomScaleNormal="90" workbookViewId="0">
      <selection activeCell="E5" sqref="E5"/>
    </sheetView>
  </sheetViews>
  <sheetFormatPr defaultColWidth="11.42578125" defaultRowHeight="12.75" x14ac:dyDescent="0.2"/>
  <cols>
    <col min="1" max="1" width="13.5703125" style="27" customWidth="1"/>
    <col min="2" max="2" width="12" style="27" customWidth="1"/>
    <col min="3" max="3" width="11.42578125" style="27"/>
    <col min="4" max="4" width="15" style="27" customWidth="1"/>
    <col min="5" max="5" width="19.5703125" style="27" customWidth="1"/>
    <col min="6" max="6" width="11.42578125" style="27"/>
    <col min="7" max="7" width="11.42578125" style="27" customWidth="1"/>
    <col min="8" max="9" width="11.42578125" style="27"/>
    <col min="10" max="10" width="14.7109375" style="27" customWidth="1"/>
    <col min="11" max="11" width="14.85546875" style="27" customWidth="1"/>
    <col min="12" max="12" width="14.42578125" style="27" customWidth="1"/>
    <col min="13" max="13" width="17.42578125" style="27" customWidth="1"/>
    <col min="14" max="16384" width="11.42578125" style="27"/>
  </cols>
  <sheetData>
    <row r="1" spans="1:15" x14ac:dyDescent="0.2">
      <c r="A1" s="80" t="s">
        <v>17</v>
      </c>
      <c r="B1" s="80"/>
      <c r="C1" s="80"/>
      <c r="D1" s="80"/>
      <c r="E1" s="80"/>
      <c r="F1" s="80"/>
      <c r="G1" s="46"/>
      <c r="H1" s="47"/>
      <c r="I1" s="47"/>
      <c r="J1" s="47"/>
      <c r="K1" s="47"/>
      <c r="L1" s="47"/>
      <c r="M1" s="47"/>
    </row>
    <row r="2" spans="1:15" x14ac:dyDescent="0.2">
      <c r="A2" s="80" t="s">
        <v>18</v>
      </c>
      <c r="B2" s="80"/>
      <c r="C2" s="80"/>
      <c r="D2" s="80"/>
      <c r="E2" s="80"/>
      <c r="F2" s="80"/>
      <c r="G2" s="46"/>
      <c r="H2" s="46"/>
      <c r="I2" s="47"/>
      <c r="J2" s="47"/>
      <c r="K2" s="47"/>
      <c r="L2" s="47"/>
      <c r="M2" s="47"/>
    </row>
    <row r="3" spans="1:15" x14ac:dyDescent="0.2">
      <c r="A3" s="81"/>
      <c r="B3" s="81"/>
      <c r="C3" s="81"/>
      <c r="D3" s="81"/>
      <c r="E3" s="81"/>
      <c r="F3" s="81"/>
      <c r="G3" s="46"/>
      <c r="H3" s="46"/>
      <c r="I3" s="46"/>
      <c r="J3" s="47"/>
      <c r="K3" s="47"/>
      <c r="L3" s="47"/>
      <c r="M3" s="47"/>
    </row>
    <row r="4" spans="1:15" ht="12.75" customHeight="1" x14ac:dyDescent="0.2">
      <c r="A4" s="71" t="s">
        <v>19</v>
      </c>
      <c r="B4" s="78" t="s">
        <v>329</v>
      </c>
      <c r="C4" s="78"/>
      <c r="D4" s="78"/>
      <c r="E4" s="78"/>
      <c r="F4" s="78"/>
      <c r="G4" s="46"/>
      <c r="H4" s="46"/>
      <c r="I4" s="46"/>
      <c r="J4" s="47"/>
      <c r="K4" s="47"/>
      <c r="L4" s="47"/>
      <c r="M4" s="47"/>
    </row>
    <row r="5" spans="1:15" ht="12.75" customHeight="1" x14ac:dyDescent="0.2">
      <c r="A5" s="72" t="s">
        <v>20</v>
      </c>
      <c r="G5" s="46"/>
      <c r="H5" s="46"/>
      <c r="I5" s="46"/>
      <c r="J5" s="47"/>
      <c r="K5" s="47"/>
      <c r="L5" s="47"/>
      <c r="M5" s="47"/>
    </row>
    <row r="6" spans="1:15" ht="12.75" customHeight="1" x14ac:dyDescent="0.2">
      <c r="A6" s="71" t="s">
        <v>21</v>
      </c>
      <c r="B6" s="78" t="s">
        <v>330</v>
      </c>
      <c r="C6" s="78"/>
      <c r="D6" s="78"/>
      <c r="E6" s="78"/>
      <c r="F6" s="78"/>
      <c r="G6" s="46"/>
      <c r="H6" s="48"/>
      <c r="I6" s="46"/>
      <c r="J6" s="47"/>
      <c r="K6" s="47"/>
      <c r="L6" s="47"/>
      <c r="M6" s="47"/>
    </row>
    <row r="7" spans="1:15" ht="25.5" x14ac:dyDescent="0.2">
      <c r="A7" s="71" t="s">
        <v>22</v>
      </c>
      <c r="B7" s="78" t="s">
        <v>23</v>
      </c>
      <c r="C7" s="78"/>
      <c r="D7" s="78"/>
      <c r="E7" s="78"/>
      <c r="F7" s="78"/>
      <c r="G7" s="46"/>
      <c r="H7" s="46"/>
      <c r="I7" s="46"/>
      <c r="J7" s="47"/>
      <c r="K7" s="47"/>
      <c r="L7" s="47"/>
      <c r="M7" s="47"/>
      <c r="N7" s="2"/>
      <c r="O7" s="2"/>
    </row>
    <row r="8" spans="1:15" ht="12.75" customHeight="1" x14ac:dyDescent="0.2">
      <c r="A8" s="71" t="s">
        <v>24</v>
      </c>
      <c r="B8" s="78" t="s">
        <v>25</v>
      </c>
      <c r="C8" s="78"/>
      <c r="D8" s="78"/>
      <c r="E8" s="78"/>
      <c r="F8" s="78"/>
      <c r="G8" s="46"/>
      <c r="H8" s="46"/>
      <c r="I8" s="46"/>
      <c r="J8" s="47"/>
      <c r="K8" s="47"/>
      <c r="L8" s="47"/>
      <c r="M8" s="47"/>
      <c r="N8" s="49"/>
      <c r="O8" s="50"/>
    </row>
    <row r="9" spans="1:15" ht="12.75" customHeight="1" x14ac:dyDescent="0.2">
      <c r="A9" s="71" t="s">
        <v>26</v>
      </c>
      <c r="B9" s="78" t="s">
        <v>27</v>
      </c>
      <c r="C9" s="78"/>
      <c r="D9" s="78"/>
      <c r="E9" s="78"/>
      <c r="F9" s="78"/>
      <c r="G9" s="46"/>
      <c r="H9" s="46"/>
      <c r="I9" s="46"/>
      <c r="J9" s="47"/>
      <c r="K9" s="47"/>
      <c r="L9" s="47"/>
      <c r="M9" s="47"/>
      <c r="N9" s="49"/>
      <c r="O9" s="50"/>
    </row>
    <row r="10" spans="1:15" x14ac:dyDescent="0.2">
      <c r="A10" s="71" t="s">
        <v>28</v>
      </c>
      <c r="B10" s="79" t="s">
        <v>388</v>
      </c>
      <c r="C10" s="79"/>
      <c r="D10" s="79"/>
      <c r="E10" s="79"/>
      <c r="F10" s="79"/>
      <c r="G10" s="46"/>
      <c r="H10" s="47"/>
      <c r="I10" s="47"/>
      <c r="J10" s="47"/>
      <c r="K10" s="47"/>
      <c r="L10" s="47"/>
      <c r="M10" s="51"/>
      <c r="N10" s="49"/>
      <c r="O10" s="50"/>
    </row>
    <row r="11" spans="1:15" x14ac:dyDescent="0.2">
      <c r="A11" s="52" t="s">
        <v>13</v>
      </c>
      <c r="B11" s="53"/>
      <c r="G11" s="46"/>
      <c r="H11" s="54" t="s">
        <v>320</v>
      </c>
      <c r="I11" s="47"/>
      <c r="J11" s="47"/>
      <c r="K11" s="47"/>
      <c r="L11" s="47"/>
      <c r="M11" s="51"/>
      <c r="N11" s="49"/>
      <c r="O11" s="50"/>
    </row>
    <row r="12" spans="1:15" ht="51" customHeight="1" thickBot="1" x14ac:dyDescent="0.25">
      <c r="A12" s="55" t="s">
        <v>29</v>
      </c>
      <c r="B12" s="55" t="s">
        <v>30</v>
      </c>
      <c r="C12" s="56" t="s">
        <v>23</v>
      </c>
      <c r="D12" s="56" t="s">
        <v>31</v>
      </c>
      <c r="E12" s="56" t="s">
        <v>326</v>
      </c>
      <c r="F12" s="47"/>
      <c r="G12" s="47"/>
      <c r="H12" s="57" t="s">
        <v>32</v>
      </c>
      <c r="I12" s="57" t="s">
        <v>33</v>
      </c>
      <c r="J12" s="57" t="s">
        <v>23</v>
      </c>
      <c r="K12" s="57" t="s">
        <v>31</v>
      </c>
      <c r="L12" s="57" t="s">
        <v>321</v>
      </c>
      <c r="M12" s="57" t="s">
        <v>322</v>
      </c>
      <c r="N12" s="49"/>
      <c r="O12" s="50"/>
    </row>
    <row r="13" spans="1:15" ht="13.5" thickTop="1" x14ac:dyDescent="0.2">
      <c r="A13" s="58">
        <v>2021</v>
      </c>
      <c r="B13" s="59" t="s">
        <v>35</v>
      </c>
      <c r="C13" s="74">
        <v>159234</v>
      </c>
      <c r="D13" s="73">
        <v>10851</v>
      </c>
      <c r="E13" s="75">
        <v>6.8</v>
      </c>
      <c r="F13" s="60"/>
      <c r="G13" s="61"/>
      <c r="H13" s="62">
        <v>44197</v>
      </c>
      <c r="I13" s="62">
        <v>44896</v>
      </c>
      <c r="J13" s="63">
        <f t="shared" ref="J13" si="0">SUM(C13:C36)</f>
        <v>3905893</v>
      </c>
      <c r="K13" s="63">
        <f t="shared" ref="K13" si="1">SUM(D13:D36)</f>
        <v>175431</v>
      </c>
      <c r="L13" s="64">
        <f t="shared" ref="L13" si="2">ROUND(TRUNC((K13/J13),4)*100,1)</f>
        <v>4.5</v>
      </c>
      <c r="M13" s="64">
        <f t="shared" ref="M13" si="3">ROUND(120*TRUNC(K13/J13,4),1)</f>
        <v>5.4</v>
      </c>
    </row>
    <row r="14" spans="1:15" x14ac:dyDescent="0.2">
      <c r="A14" s="58">
        <v>2021</v>
      </c>
      <c r="B14" s="59" t="s">
        <v>36</v>
      </c>
      <c r="C14" s="74">
        <v>160008</v>
      </c>
      <c r="D14" s="73">
        <v>10486</v>
      </c>
      <c r="E14" s="75">
        <v>6.6</v>
      </c>
      <c r="F14" s="60"/>
      <c r="G14" s="65"/>
      <c r="H14" s="62">
        <v>44228</v>
      </c>
      <c r="I14" s="62">
        <v>44927</v>
      </c>
      <c r="J14" s="63">
        <f t="shared" ref="J14:J27" si="4">SUM(C14:C37)</f>
        <v>3911729</v>
      </c>
      <c r="K14" s="63">
        <f t="shared" ref="K14:K27" si="5">SUM(D14:D37)</f>
        <v>170958</v>
      </c>
      <c r="L14" s="64">
        <f t="shared" ref="L14:L27" si="6">ROUND(TRUNC((K14/J14),4)*100,1)</f>
        <v>4.4000000000000004</v>
      </c>
      <c r="M14" s="64">
        <f t="shared" ref="M14:M27" si="7">ROUND(120*TRUNC(K14/J14,4),1)</f>
        <v>5.2</v>
      </c>
    </row>
    <row r="15" spans="1:15" x14ac:dyDescent="0.2">
      <c r="A15" s="58">
        <v>2021</v>
      </c>
      <c r="B15" s="59" t="s">
        <v>37</v>
      </c>
      <c r="C15" s="74">
        <v>160397</v>
      </c>
      <c r="D15" s="73">
        <v>9905</v>
      </c>
      <c r="E15" s="75">
        <v>6.2</v>
      </c>
      <c r="F15" s="60"/>
      <c r="G15" s="65"/>
      <c r="H15" s="62">
        <v>44256</v>
      </c>
      <c r="I15" s="62">
        <v>44958</v>
      </c>
      <c r="J15" s="63">
        <f t="shared" si="4"/>
        <v>3917899</v>
      </c>
      <c r="K15" s="63">
        <f t="shared" si="5"/>
        <v>166937</v>
      </c>
      <c r="L15" s="64">
        <f t="shared" si="6"/>
        <v>4.3</v>
      </c>
      <c r="M15" s="64">
        <f t="shared" si="7"/>
        <v>5.0999999999999996</v>
      </c>
    </row>
    <row r="16" spans="1:15" x14ac:dyDescent="0.2">
      <c r="A16" s="58">
        <v>2021</v>
      </c>
      <c r="B16" s="59" t="s">
        <v>38</v>
      </c>
      <c r="C16" s="74">
        <v>160379</v>
      </c>
      <c r="D16" s="73">
        <v>9220</v>
      </c>
      <c r="E16" s="75">
        <v>5.7</v>
      </c>
      <c r="F16" s="60"/>
      <c r="G16" s="65"/>
      <c r="H16" s="62">
        <v>44287</v>
      </c>
      <c r="I16" s="62">
        <v>44986</v>
      </c>
      <c r="J16" s="63">
        <f t="shared" si="4"/>
        <v>3924285</v>
      </c>
      <c r="K16" s="63">
        <f t="shared" si="5"/>
        <v>163075</v>
      </c>
      <c r="L16" s="64">
        <f t="shared" si="6"/>
        <v>4.2</v>
      </c>
      <c r="M16" s="64">
        <f t="shared" si="7"/>
        <v>5</v>
      </c>
    </row>
    <row r="17" spans="1:39" x14ac:dyDescent="0.2">
      <c r="A17" s="58">
        <v>2021</v>
      </c>
      <c r="B17" s="59" t="s">
        <v>39</v>
      </c>
      <c r="C17" s="74">
        <v>160607</v>
      </c>
      <c r="D17" s="73">
        <v>8829</v>
      </c>
      <c r="E17" s="75">
        <v>5.5</v>
      </c>
      <c r="F17" s="60"/>
      <c r="G17" s="65"/>
      <c r="H17" s="62">
        <v>44317</v>
      </c>
      <c r="I17" s="62">
        <v>45017</v>
      </c>
      <c r="J17" s="63">
        <f t="shared" si="4"/>
        <v>3930127</v>
      </c>
      <c r="K17" s="63">
        <f t="shared" si="5"/>
        <v>159001</v>
      </c>
      <c r="L17" s="64">
        <f t="shared" si="6"/>
        <v>4</v>
      </c>
      <c r="M17" s="64">
        <f t="shared" si="7"/>
        <v>4.8</v>
      </c>
    </row>
    <row r="18" spans="1:39" x14ac:dyDescent="0.2">
      <c r="A18" s="58">
        <v>2021</v>
      </c>
      <c r="B18" s="59" t="s">
        <v>40</v>
      </c>
      <c r="C18" s="74">
        <v>162167</v>
      </c>
      <c r="D18" s="73">
        <v>9883</v>
      </c>
      <c r="E18" s="75">
        <v>6.1</v>
      </c>
      <c r="F18" s="60"/>
      <c r="G18" s="65"/>
      <c r="H18" s="62">
        <v>44348</v>
      </c>
      <c r="I18" s="62">
        <v>45047</v>
      </c>
      <c r="J18" s="63">
        <f t="shared" si="4"/>
        <v>3936222</v>
      </c>
      <c r="K18" s="63">
        <f t="shared" si="5"/>
        <v>155872</v>
      </c>
      <c r="L18" s="64">
        <f t="shared" si="6"/>
        <v>4</v>
      </c>
      <c r="M18" s="64">
        <f t="shared" si="7"/>
        <v>4.7</v>
      </c>
    </row>
    <row r="19" spans="1:39" x14ac:dyDescent="0.2">
      <c r="A19" s="58">
        <v>2021</v>
      </c>
      <c r="B19" s="59" t="s">
        <v>41</v>
      </c>
      <c r="C19" s="74">
        <v>162817</v>
      </c>
      <c r="D19" s="73">
        <v>9221</v>
      </c>
      <c r="E19" s="75">
        <v>5.7</v>
      </c>
      <c r="F19" s="60"/>
      <c r="G19" s="65"/>
      <c r="H19" s="62">
        <v>44378</v>
      </c>
      <c r="I19" s="62">
        <v>45078</v>
      </c>
      <c r="J19" s="63">
        <f t="shared" si="4"/>
        <v>3941965</v>
      </c>
      <c r="K19" s="63">
        <f t="shared" si="5"/>
        <v>152340</v>
      </c>
      <c r="L19" s="64">
        <f t="shared" si="6"/>
        <v>3.9</v>
      </c>
      <c r="M19" s="64">
        <f t="shared" si="7"/>
        <v>4.5999999999999996</v>
      </c>
    </row>
    <row r="20" spans="1:39" x14ac:dyDescent="0.2">
      <c r="A20" s="58">
        <v>2021</v>
      </c>
      <c r="B20" s="59" t="s">
        <v>42</v>
      </c>
      <c r="C20" s="74">
        <v>161788</v>
      </c>
      <c r="D20" s="73">
        <v>8556</v>
      </c>
      <c r="E20" s="75">
        <v>5.3</v>
      </c>
      <c r="F20" s="60"/>
      <c r="G20" s="65"/>
      <c r="H20" s="62">
        <v>44409</v>
      </c>
      <c r="I20" s="62">
        <v>45108</v>
      </c>
      <c r="J20" s="63">
        <f t="shared" si="4"/>
        <v>3947502</v>
      </c>
      <c r="K20" s="63">
        <f t="shared" si="5"/>
        <v>149491</v>
      </c>
      <c r="L20" s="64">
        <f t="shared" si="6"/>
        <v>3.8</v>
      </c>
      <c r="M20" s="64">
        <f t="shared" si="7"/>
        <v>4.5</v>
      </c>
    </row>
    <row r="21" spans="1:39" x14ac:dyDescent="0.2">
      <c r="A21" s="58">
        <v>2021</v>
      </c>
      <c r="B21" s="59" t="s">
        <v>43</v>
      </c>
      <c r="C21" s="74">
        <v>161392</v>
      </c>
      <c r="D21" s="73">
        <v>7366</v>
      </c>
      <c r="E21" s="75">
        <v>4.5999999999999996</v>
      </c>
      <c r="F21" s="60"/>
      <c r="G21" s="65"/>
      <c r="H21" s="62">
        <v>44440</v>
      </c>
      <c r="I21" s="62">
        <v>45139</v>
      </c>
      <c r="J21" s="63">
        <f t="shared" si="4"/>
        <v>3953763</v>
      </c>
      <c r="K21" s="63">
        <f t="shared" si="5"/>
        <v>147558</v>
      </c>
      <c r="L21" s="64">
        <f t="shared" si="6"/>
        <v>3.7</v>
      </c>
      <c r="M21" s="64">
        <f t="shared" si="7"/>
        <v>4.5</v>
      </c>
    </row>
    <row r="22" spans="1:39" x14ac:dyDescent="0.2">
      <c r="A22" s="58">
        <v>2021</v>
      </c>
      <c r="B22" s="59" t="s">
        <v>44</v>
      </c>
      <c r="C22" s="74">
        <v>161863</v>
      </c>
      <c r="D22" s="73">
        <v>6896</v>
      </c>
      <c r="E22" s="75">
        <v>4.3</v>
      </c>
      <c r="F22" s="44"/>
      <c r="G22" s="44"/>
      <c r="H22" s="62">
        <v>44470</v>
      </c>
      <c r="I22" s="62">
        <v>45170</v>
      </c>
      <c r="J22" s="63">
        <f t="shared" si="4"/>
        <v>3960089</v>
      </c>
      <c r="K22" s="63">
        <f t="shared" si="5"/>
        <v>146241</v>
      </c>
      <c r="L22" s="64">
        <f t="shared" si="6"/>
        <v>3.7</v>
      </c>
      <c r="M22" s="64">
        <f t="shared" si="7"/>
        <v>4.4000000000000004</v>
      </c>
    </row>
    <row r="23" spans="1:39" x14ac:dyDescent="0.2">
      <c r="A23" s="58">
        <v>2021</v>
      </c>
      <c r="B23" s="59" t="s">
        <v>45</v>
      </c>
      <c r="C23" s="74">
        <v>162099</v>
      </c>
      <c r="D23" s="73">
        <v>6302</v>
      </c>
      <c r="E23" s="75">
        <v>3.9</v>
      </c>
      <c r="F23" s="44"/>
      <c r="G23" s="44"/>
      <c r="H23" s="62">
        <v>44501</v>
      </c>
      <c r="I23" s="62">
        <v>45200</v>
      </c>
      <c r="J23" s="63">
        <f t="shared" si="4"/>
        <v>3966000</v>
      </c>
      <c r="K23" s="63">
        <f t="shared" si="5"/>
        <v>145443</v>
      </c>
      <c r="L23" s="64">
        <f t="shared" si="6"/>
        <v>3.7</v>
      </c>
      <c r="M23" s="64">
        <f t="shared" si="7"/>
        <v>4.4000000000000004</v>
      </c>
      <c r="Q23" s="66"/>
      <c r="R23" s="66"/>
      <c r="S23" s="66"/>
      <c r="T23" s="66"/>
      <c r="U23" s="66"/>
      <c r="V23" s="66"/>
      <c r="W23" s="66"/>
      <c r="X23" s="66"/>
      <c r="Y23" s="66"/>
      <c r="Z23" s="66"/>
      <c r="AA23" s="66"/>
      <c r="AC23" s="66"/>
      <c r="AD23" s="66"/>
      <c r="AE23" s="66"/>
      <c r="AF23" s="66"/>
      <c r="AG23" s="66"/>
      <c r="AH23" s="66"/>
      <c r="AI23" s="66"/>
      <c r="AJ23" s="66"/>
      <c r="AK23" s="66"/>
      <c r="AL23" s="66"/>
      <c r="AM23" s="66"/>
    </row>
    <row r="24" spans="1:39" x14ac:dyDescent="0.2">
      <c r="A24" s="58">
        <v>2021</v>
      </c>
      <c r="B24" s="59" t="s">
        <v>46</v>
      </c>
      <c r="C24" s="74">
        <v>161696</v>
      </c>
      <c r="D24" s="73">
        <v>5964</v>
      </c>
      <c r="E24" s="75">
        <v>3.7</v>
      </c>
      <c r="F24" s="45"/>
      <c r="G24" s="45"/>
      <c r="H24" s="62">
        <v>44531</v>
      </c>
      <c r="I24" s="62">
        <v>45231</v>
      </c>
      <c r="J24" s="63">
        <f t="shared" si="4"/>
        <v>3971878</v>
      </c>
      <c r="K24" s="63">
        <f t="shared" si="5"/>
        <v>144968</v>
      </c>
      <c r="L24" s="64">
        <f t="shared" si="6"/>
        <v>3.6</v>
      </c>
      <c r="M24" s="64">
        <f t="shared" si="7"/>
        <v>4.4000000000000004</v>
      </c>
    </row>
    <row r="25" spans="1:39" x14ac:dyDescent="0.2">
      <c r="A25" s="58">
        <v>2022</v>
      </c>
      <c r="B25" s="59" t="s">
        <v>35</v>
      </c>
      <c r="C25" s="74">
        <v>162825</v>
      </c>
      <c r="D25" s="73">
        <v>7207</v>
      </c>
      <c r="E25" s="75">
        <v>4.4000000000000004</v>
      </c>
      <c r="F25" s="67"/>
      <c r="G25" s="68"/>
      <c r="H25" s="62">
        <v>44562</v>
      </c>
      <c r="I25" s="62">
        <v>45261</v>
      </c>
      <c r="J25" s="63">
        <f t="shared" si="4"/>
        <v>3976843</v>
      </c>
      <c r="K25" s="63">
        <f t="shared" si="5"/>
        <v>144911</v>
      </c>
      <c r="L25" s="64">
        <f t="shared" si="6"/>
        <v>3.6</v>
      </c>
      <c r="M25" s="64">
        <f t="shared" si="7"/>
        <v>4.4000000000000004</v>
      </c>
    </row>
    <row r="26" spans="1:39" x14ac:dyDescent="0.2">
      <c r="A26" s="58">
        <v>2022</v>
      </c>
      <c r="B26" s="59" t="s">
        <v>36</v>
      </c>
      <c r="C26" s="74">
        <v>163725</v>
      </c>
      <c r="D26" s="73">
        <v>6782</v>
      </c>
      <c r="E26" s="75">
        <v>4.0999999999999996</v>
      </c>
      <c r="F26" s="67"/>
      <c r="G26" s="68"/>
      <c r="H26" s="62">
        <v>44593</v>
      </c>
      <c r="I26" s="62">
        <v>45292</v>
      </c>
      <c r="J26" s="63">
        <f t="shared" si="4"/>
        <v>3980446</v>
      </c>
      <c r="K26" s="63">
        <f t="shared" si="5"/>
        <v>144482</v>
      </c>
      <c r="L26" s="64">
        <f t="shared" si="6"/>
        <v>3.6</v>
      </c>
      <c r="M26" s="64">
        <f t="shared" si="7"/>
        <v>4.3</v>
      </c>
    </row>
    <row r="27" spans="1:39" x14ac:dyDescent="0.2">
      <c r="A27" s="58">
        <v>2022</v>
      </c>
      <c r="B27" s="59" t="s">
        <v>37</v>
      </c>
      <c r="C27" s="74">
        <v>164274</v>
      </c>
      <c r="D27" s="73">
        <v>6168</v>
      </c>
      <c r="E27" s="75">
        <v>3.8</v>
      </c>
      <c r="F27" s="67"/>
      <c r="G27" s="68"/>
      <c r="H27" s="62">
        <v>44621</v>
      </c>
      <c r="I27" s="62">
        <v>45323</v>
      </c>
      <c r="J27" s="63">
        <f t="shared" si="4"/>
        <v>3984006</v>
      </c>
      <c r="K27" s="63">
        <f t="shared" si="5"/>
        <v>144670</v>
      </c>
      <c r="L27" s="64">
        <f t="shared" si="6"/>
        <v>3.6</v>
      </c>
      <c r="M27" s="64">
        <f t="shared" si="7"/>
        <v>4.4000000000000004</v>
      </c>
    </row>
    <row r="28" spans="1:39" x14ac:dyDescent="0.2">
      <c r="A28" s="58">
        <v>2022</v>
      </c>
      <c r="B28" s="59" t="s">
        <v>38</v>
      </c>
      <c r="C28" s="74">
        <v>163449</v>
      </c>
      <c r="D28" s="73">
        <v>5458</v>
      </c>
      <c r="E28" s="75">
        <v>3.3</v>
      </c>
      <c r="F28" s="67"/>
      <c r="G28" s="68"/>
      <c r="H28" s="68"/>
      <c r="I28" s="68"/>
      <c r="J28" s="69"/>
      <c r="K28" s="69"/>
      <c r="L28" s="69"/>
      <c r="M28" s="69"/>
    </row>
    <row r="29" spans="1:39" x14ac:dyDescent="0.2">
      <c r="A29" s="58">
        <v>2022</v>
      </c>
      <c r="B29" s="59" t="s">
        <v>39</v>
      </c>
      <c r="C29" s="74">
        <v>164157</v>
      </c>
      <c r="D29" s="73">
        <v>5548</v>
      </c>
      <c r="E29" s="75">
        <v>3.4</v>
      </c>
      <c r="F29" s="67"/>
      <c r="G29" s="68"/>
      <c r="H29" s="68"/>
      <c r="I29" s="68"/>
      <c r="J29" s="69"/>
      <c r="K29" s="69"/>
      <c r="L29" s="69"/>
      <c r="M29" s="69"/>
    </row>
    <row r="30" spans="1:39" x14ac:dyDescent="0.2">
      <c r="A30" s="58">
        <v>2022</v>
      </c>
      <c r="B30" s="59" t="s">
        <v>40</v>
      </c>
      <c r="C30" s="74">
        <v>165012</v>
      </c>
      <c r="D30" s="73">
        <v>6334</v>
      </c>
      <c r="E30" s="75">
        <v>3.8</v>
      </c>
      <c r="F30" s="67"/>
      <c r="G30" s="68"/>
      <c r="H30" s="68"/>
      <c r="I30" s="68"/>
      <c r="J30" s="69"/>
      <c r="K30" s="69"/>
      <c r="L30" s="69"/>
      <c r="M30" s="69"/>
    </row>
    <row r="31" spans="1:39" x14ac:dyDescent="0.2">
      <c r="A31" s="58">
        <v>2022</v>
      </c>
      <c r="B31" s="59" t="s">
        <v>41</v>
      </c>
      <c r="C31" s="74">
        <v>165321</v>
      </c>
      <c r="D31" s="73">
        <v>6255</v>
      </c>
      <c r="E31" s="75">
        <v>3.8</v>
      </c>
      <c r="F31" s="67"/>
      <c r="G31" s="68"/>
      <c r="H31" s="68"/>
      <c r="I31" s="68"/>
      <c r="J31" s="69"/>
      <c r="K31" s="69"/>
      <c r="L31" s="69"/>
      <c r="M31" s="69"/>
    </row>
    <row r="32" spans="1:39" x14ac:dyDescent="0.2">
      <c r="A32" s="58">
        <v>2022</v>
      </c>
      <c r="B32" s="59" t="s">
        <v>42</v>
      </c>
      <c r="C32" s="74">
        <v>164971</v>
      </c>
      <c r="D32" s="73">
        <v>6256</v>
      </c>
      <c r="E32" s="75">
        <v>3.8</v>
      </c>
    </row>
    <row r="33" spans="1:8" x14ac:dyDescent="0.2">
      <c r="A33" s="58">
        <v>2022</v>
      </c>
      <c r="B33" s="59" t="s">
        <v>43</v>
      </c>
      <c r="C33" s="74">
        <v>164463</v>
      </c>
      <c r="D33" s="73">
        <v>5460</v>
      </c>
      <c r="E33" s="75">
        <v>3.3</v>
      </c>
    </row>
    <row r="34" spans="1:8" x14ac:dyDescent="0.2">
      <c r="A34" s="58">
        <v>2022</v>
      </c>
      <c r="B34" s="59" t="s">
        <v>44</v>
      </c>
      <c r="C34" s="74">
        <v>164753</v>
      </c>
      <c r="D34" s="73">
        <v>5609</v>
      </c>
      <c r="E34" s="75">
        <v>3.4</v>
      </c>
    </row>
    <row r="35" spans="1:8" x14ac:dyDescent="0.2">
      <c r="A35" s="58">
        <v>2022</v>
      </c>
      <c r="B35" s="59" t="s">
        <v>45</v>
      </c>
      <c r="C35" s="74">
        <v>164272</v>
      </c>
      <c r="D35" s="73">
        <v>5523</v>
      </c>
      <c r="E35" s="75">
        <v>3.4</v>
      </c>
    </row>
    <row r="36" spans="1:8" x14ac:dyDescent="0.2">
      <c r="A36" s="58">
        <v>2022</v>
      </c>
      <c r="B36" s="59" t="s">
        <v>46</v>
      </c>
      <c r="C36" s="74">
        <v>164224</v>
      </c>
      <c r="D36" s="73">
        <v>5352</v>
      </c>
      <c r="E36" s="75">
        <v>3.3</v>
      </c>
    </row>
    <row r="37" spans="1:8" x14ac:dyDescent="0.2">
      <c r="A37" s="58">
        <v>2023</v>
      </c>
      <c r="B37" s="59" t="s">
        <v>35</v>
      </c>
      <c r="C37" s="74">
        <v>165070</v>
      </c>
      <c r="D37" s="73">
        <v>6378</v>
      </c>
      <c r="E37" s="75">
        <v>3.9</v>
      </c>
    </row>
    <row r="38" spans="1:8" x14ac:dyDescent="0.2">
      <c r="A38" s="58">
        <v>2023</v>
      </c>
      <c r="B38" s="59" t="s">
        <v>36</v>
      </c>
      <c r="C38" s="74">
        <v>166178</v>
      </c>
      <c r="D38" s="73">
        <v>6465</v>
      </c>
      <c r="E38" s="75">
        <v>3.9</v>
      </c>
    </row>
    <row r="39" spans="1:8" x14ac:dyDescent="0.2">
      <c r="A39" s="58">
        <v>2023</v>
      </c>
      <c r="B39" s="59" t="s">
        <v>37</v>
      </c>
      <c r="C39" s="74">
        <v>166783</v>
      </c>
      <c r="D39" s="73">
        <v>6043</v>
      </c>
      <c r="E39" s="75">
        <v>3.6</v>
      </c>
      <c r="H39" s="2"/>
    </row>
    <row r="40" spans="1:8" x14ac:dyDescent="0.2">
      <c r="A40" s="58">
        <v>2023</v>
      </c>
      <c r="B40" s="59" t="s">
        <v>38</v>
      </c>
      <c r="C40" s="74">
        <v>166221</v>
      </c>
      <c r="D40" s="73">
        <v>5146</v>
      </c>
      <c r="E40" s="75">
        <v>3.1</v>
      </c>
    </row>
    <row r="41" spans="1:8" x14ac:dyDescent="0.2">
      <c r="A41" s="58">
        <v>2023</v>
      </c>
      <c r="B41" s="59" t="s">
        <v>39</v>
      </c>
      <c r="C41" s="74">
        <v>166702</v>
      </c>
      <c r="D41" s="73">
        <v>5700</v>
      </c>
      <c r="E41" s="75">
        <v>3.4</v>
      </c>
    </row>
    <row r="42" spans="1:8" x14ac:dyDescent="0.2">
      <c r="A42" s="58">
        <v>2023</v>
      </c>
      <c r="B42" s="59" t="s">
        <v>40</v>
      </c>
      <c r="C42" s="74">
        <v>167910</v>
      </c>
      <c r="D42" s="73">
        <v>6351</v>
      </c>
      <c r="E42" s="75">
        <v>3.8</v>
      </c>
    </row>
    <row r="43" spans="1:8" x14ac:dyDescent="0.2">
      <c r="A43" s="58">
        <v>2023</v>
      </c>
      <c r="B43" s="59" t="s">
        <v>41</v>
      </c>
      <c r="C43" s="74">
        <v>168354</v>
      </c>
      <c r="D43" s="73">
        <v>6372</v>
      </c>
      <c r="E43" s="75">
        <v>3.8</v>
      </c>
      <c r="H43" s="50"/>
    </row>
    <row r="44" spans="1:8" x14ac:dyDescent="0.2">
      <c r="A44" s="58">
        <v>2023</v>
      </c>
      <c r="B44" s="59" t="s">
        <v>42</v>
      </c>
      <c r="C44" s="74">
        <v>168049</v>
      </c>
      <c r="D44" s="73">
        <v>6623</v>
      </c>
      <c r="E44" s="75">
        <v>3.9</v>
      </c>
    </row>
    <row r="45" spans="1:8" x14ac:dyDescent="0.2">
      <c r="A45" s="58">
        <v>2023</v>
      </c>
      <c r="B45" s="59" t="s">
        <v>43</v>
      </c>
      <c r="C45" s="74">
        <v>167718</v>
      </c>
      <c r="D45" s="73">
        <v>6049</v>
      </c>
      <c r="E45" s="75">
        <v>3.6</v>
      </c>
    </row>
    <row r="46" spans="1:8" x14ac:dyDescent="0.2">
      <c r="A46" s="58">
        <v>2023</v>
      </c>
      <c r="B46" s="59" t="s">
        <v>44</v>
      </c>
      <c r="C46" s="74">
        <v>167774</v>
      </c>
      <c r="D46" s="73">
        <v>6098</v>
      </c>
      <c r="E46" s="75">
        <v>3.6</v>
      </c>
    </row>
    <row r="47" spans="1:8" x14ac:dyDescent="0.2">
      <c r="A47" s="58">
        <v>2023</v>
      </c>
      <c r="B47" s="59" t="s">
        <v>45</v>
      </c>
      <c r="C47" s="74">
        <v>167977</v>
      </c>
      <c r="D47" s="73">
        <v>5827</v>
      </c>
      <c r="E47" s="75">
        <v>3.5</v>
      </c>
    </row>
    <row r="48" spans="1:8" x14ac:dyDescent="0.2">
      <c r="A48" s="58">
        <v>2023</v>
      </c>
      <c r="B48" s="59" t="s">
        <v>46</v>
      </c>
      <c r="C48" s="74">
        <v>166661</v>
      </c>
      <c r="D48" s="73">
        <v>5907</v>
      </c>
      <c r="E48" s="75">
        <v>3.5</v>
      </c>
      <c r="F48" s="49"/>
      <c r="G48" s="50"/>
    </row>
    <row r="49" spans="1:7" x14ac:dyDescent="0.2">
      <c r="A49" s="58">
        <v>2024</v>
      </c>
      <c r="B49" s="59" t="s">
        <v>35</v>
      </c>
      <c r="C49" s="74">
        <v>166428</v>
      </c>
      <c r="D49" s="73">
        <v>6778</v>
      </c>
      <c r="E49" s="75">
        <v>4.0999999999999996</v>
      </c>
      <c r="F49" s="49"/>
      <c r="G49" s="50"/>
    </row>
    <row r="50" spans="1:7" x14ac:dyDescent="0.2">
      <c r="A50" s="58">
        <v>2024</v>
      </c>
      <c r="B50" s="59" t="s">
        <v>36</v>
      </c>
      <c r="C50" s="74">
        <v>167285</v>
      </c>
      <c r="D50" s="73">
        <v>6970</v>
      </c>
      <c r="E50" s="75">
        <v>4.2</v>
      </c>
      <c r="F50" s="49"/>
      <c r="G50" s="50"/>
    </row>
    <row r="51" spans="1:7" x14ac:dyDescent="0.2">
      <c r="A51" s="66"/>
      <c r="B51" s="66"/>
      <c r="C51" s="47"/>
      <c r="D51" s="47"/>
      <c r="E51" s="49"/>
      <c r="F51" s="49"/>
      <c r="G51" s="50"/>
    </row>
    <row r="52" spans="1:7" x14ac:dyDescent="0.2">
      <c r="A52" s="66"/>
      <c r="B52" s="66"/>
      <c r="C52" s="47"/>
      <c r="D52" s="47"/>
      <c r="E52" s="49"/>
      <c r="F52" s="49"/>
      <c r="G52" s="50"/>
    </row>
    <row r="53" spans="1:7" x14ac:dyDescent="0.2">
      <c r="A53" s="66"/>
      <c r="E53" s="70"/>
    </row>
    <row r="54" spans="1:7" x14ac:dyDescent="0.2">
      <c r="A54" s="66"/>
      <c r="E54" s="70"/>
    </row>
    <row r="55" spans="1:7" x14ac:dyDescent="0.2">
      <c r="A55" s="66"/>
      <c r="E55" s="70"/>
    </row>
    <row r="56" spans="1:7" x14ac:dyDescent="0.2">
      <c r="A56" s="66"/>
      <c r="E56" s="70"/>
    </row>
    <row r="57" spans="1:7" x14ac:dyDescent="0.2">
      <c r="A57" s="66"/>
      <c r="E57" s="70"/>
    </row>
    <row r="58" spans="1:7" x14ac:dyDescent="0.2">
      <c r="A58" s="66"/>
      <c r="E58" s="70"/>
    </row>
    <row r="59" spans="1:7" x14ac:dyDescent="0.2">
      <c r="E59" s="70"/>
    </row>
    <row r="60" spans="1:7" x14ac:dyDescent="0.2">
      <c r="E60" s="70"/>
    </row>
    <row r="61" spans="1:7" x14ac:dyDescent="0.2">
      <c r="E61" s="70"/>
    </row>
    <row r="62" spans="1:7" x14ac:dyDescent="0.2">
      <c r="E62" s="70"/>
    </row>
    <row r="63" spans="1:7" x14ac:dyDescent="0.2">
      <c r="E63" s="70"/>
    </row>
    <row r="64" spans="1:7" x14ac:dyDescent="0.2">
      <c r="E64" s="70"/>
    </row>
    <row r="65" spans="5:5" x14ac:dyDescent="0.2">
      <c r="E65" s="70"/>
    </row>
    <row r="66" spans="5:5" x14ac:dyDescent="0.2">
      <c r="E66" s="70"/>
    </row>
    <row r="67" spans="5:5" x14ac:dyDescent="0.2">
      <c r="E67" s="70"/>
    </row>
    <row r="68" spans="5:5" x14ac:dyDescent="0.2">
      <c r="E68" s="70"/>
    </row>
    <row r="69" spans="5:5" x14ac:dyDescent="0.2">
      <c r="E69" s="70"/>
    </row>
    <row r="70" spans="5:5" x14ac:dyDescent="0.2">
      <c r="E70" s="70"/>
    </row>
    <row r="71" spans="5:5" x14ac:dyDescent="0.2">
      <c r="E71" s="70"/>
    </row>
    <row r="72" spans="5:5" x14ac:dyDescent="0.2">
      <c r="E72" s="47"/>
    </row>
    <row r="90" spans="1:1" x14ac:dyDescent="0.2">
      <c r="A90" s="27" t="s">
        <v>331</v>
      </c>
    </row>
    <row r="91" spans="1:1" x14ac:dyDescent="0.2">
      <c r="A91" s="27" t="s">
        <v>332</v>
      </c>
    </row>
    <row r="92" spans="1:1" x14ac:dyDescent="0.2">
      <c r="A92" s="27" t="s">
        <v>333</v>
      </c>
    </row>
    <row r="93" spans="1:1" x14ac:dyDescent="0.2">
      <c r="A93" s="27" t="s">
        <v>334</v>
      </c>
    </row>
    <row r="94" spans="1:1" x14ac:dyDescent="0.2">
      <c r="A94" s="27" t="s">
        <v>335</v>
      </c>
    </row>
  </sheetData>
  <mergeCells count="9">
    <mergeCell ref="B7:F7"/>
    <mergeCell ref="B8:F8"/>
    <mergeCell ref="B9:F9"/>
    <mergeCell ref="B10:F10"/>
    <mergeCell ref="A1:F1"/>
    <mergeCell ref="A2:F2"/>
    <mergeCell ref="A3:F3"/>
    <mergeCell ref="B4:F4"/>
    <mergeCell ref="B6:F6"/>
  </mergeCells>
  <phoneticPr fontId="19" type="noConversion"/>
  <conditionalFormatting sqref="A90:A91">
    <cfRule type="expression" dxfId="1" priority="4">
      <formula>A90=VLOOKUP(A90,$CG$3:$CG$12,1,FALSE)</formula>
    </cfRule>
  </conditionalFormatting>
  <conditionalFormatting sqref="A92:A94">
    <cfRule type="expression" dxfId="0" priority="1">
      <formula>A92=VLOOKUP(A92,$CD$3:$CD$38,1,FALSE)</formula>
    </cfRule>
  </conditionalFormatting>
  <hyperlinks>
    <hyperlink ref="A11" r:id="rId1" xr:uid="{86CA8755-9F32-46D3-9C14-463DF4890988}"/>
  </hyperlinks>
  <pageMargins left="0.7" right="0.7" top="0.75" bottom="0.75" header="0.3" footer="0.3"/>
  <pageSetup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288"/>
  <sheetViews>
    <sheetView zoomScale="90" zoomScaleNormal="90" workbookViewId="0">
      <selection activeCell="C27" sqref="C27"/>
    </sheetView>
  </sheetViews>
  <sheetFormatPr defaultRowHeight="15" x14ac:dyDescent="0.25"/>
  <cols>
    <col min="1" max="1" width="50.42578125" bestFit="1" customWidth="1"/>
    <col min="2" max="12" width="11.7109375" bestFit="1" customWidth="1"/>
    <col min="13" max="17" width="11.85546875" customWidth="1"/>
    <col min="18" max="27" width="10.7109375" customWidth="1"/>
  </cols>
  <sheetData>
    <row r="1" spans="1:39" s="1" customFormat="1" x14ac:dyDescent="0.25">
      <c r="A1" s="40" t="s">
        <v>177</v>
      </c>
    </row>
    <row r="2" spans="1:39" s="5" customFormat="1" x14ac:dyDescent="0.25">
      <c r="A2" s="41" t="s">
        <v>14</v>
      </c>
      <c r="B2" s="39">
        <v>44197</v>
      </c>
      <c r="C2" s="39">
        <v>44228</v>
      </c>
      <c r="D2" s="39">
        <v>44256</v>
      </c>
      <c r="E2" s="39">
        <v>44287</v>
      </c>
      <c r="F2" s="39">
        <v>44317</v>
      </c>
      <c r="G2" s="39">
        <v>44348</v>
      </c>
      <c r="H2" s="39">
        <v>44378</v>
      </c>
      <c r="I2" s="39">
        <v>44409</v>
      </c>
      <c r="J2" s="39">
        <v>44440</v>
      </c>
      <c r="K2" s="39">
        <v>44470</v>
      </c>
      <c r="L2" s="39">
        <v>44501</v>
      </c>
      <c r="M2" s="39">
        <v>44531</v>
      </c>
      <c r="N2" s="39">
        <v>44562</v>
      </c>
      <c r="O2" s="39">
        <v>44593</v>
      </c>
      <c r="P2" s="39">
        <v>44621</v>
      </c>
      <c r="Q2" s="39">
        <v>44652</v>
      </c>
      <c r="R2" s="39">
        <v>44682</v>
      </c>
      <c r="S2" s="39">
        <v>44713</v>
      </c>
      <c r="T2" s="39">
        <v>44743</v>
      </c>
      <c r="U2" s="39">
        <v>44774</v>
      </c>
      <c r="V2" s="39">
        <v>44805</v>
      </c>
      <c r="W2" s="39">
        <v>44835</v>
      </c>
      <c r="X2" s="39">
        <v>44866</v>
      </c>
      <c r="Y2" s="39">
        <v>44896</v>
      </c>
      <c r="Z2" s="39">
        <v>44927</v>
      </c>
      <c r="AA2" s="39">
        <v>44958</v>
      </c>
      <c r="AB2" s="39">
        <v>44986</v>
      </c>
      <c r="AC2" s="39">
        <v>45017</v>
      </c>
      <c r="AD2" s="39">
        <v>45047</v>
      </c>
      <c r="AE2" s="39">
        <v>45078</v>
      </c>
      <c r="AF2" s="39">
        <v>45108</v>
      </c>
      <c r="AG2" s="39">
        <v>45139</v>
      </c>
      <c r="AH2" s="39">
        <v>45170</v>
      </c>
      <c r="AI2" s="39">
        <v>45200</v>
      </c>
      <c r="AJ2" s="39">
        <v>45231</v>
      </c>
      <c r="AK2" s="39">
        <v>45261</v>
      </c>
      <c r="AL2" s="39">
        <v>45292</v>
      </c>
      <c r="AM2" s="39">
        <v>45323</v>
      </c>
    </row>
    <row r="3" spans="1:39" x14ac:dyDescent="0.25">
      <c r="A3" t="s">
        <v>337</v>
      </c>
      <c r="B3" s="9">
        <v>8487</v>
      </c>
      <c r="C3" s="9">
        <v>8455</v>
      </c>
      <c r="D3" s="9">
        <v>8417</v>
      </c>
      <c r="E3" s="9">
        <v>8460</v>
      </c>
      <c r="F3" s="9">
        <v>8508</v>
      </c>
      <c r="G3" s="9">
        <v>8629</v>
      </c>
      <c r="H3" s="9">
        <v>8636</v>
      </c>
      <c r="I3" s="9">
        <v>8544</v>
      </c>
      <c r="J3" s="9">
        <v>8627</v>
      </c>
      <c r="K3" s="9">
        <v>8573</v>
      </c>
      <c r="L3" s="9">
        <v>8622</v>
      </c>
      <c r="M3" s="9">
        <v>8533</v>
      </c>
      <c r="N3" s="9">
        <v>8430</v>
      </c>
      <c r="O3" s="9">
        <v>8507</v>
      </c>
      <c r="P3" s="9">
        <v>8532</v>
      </c>
      <c r="Q3" s="9">
        <v>8511</v>
      </c>
      <c r="R3" s="9">
        <v>8565</v>
      </c>
      <c r="S3" s="9">
        <v>8656</v>
      </c>
      <c r="T3" s="9">
        <v>8633</v>
      </c>
      <c r="U3" s="9">
        <v>8608</v>
      </c>
      <c r="V3" s="9">
        <v>8614</v>
      </c>
      <c r="W3" s="9">
        <v>8557</v>
      </c>
      <c r="X3" s="9">
        <v>8539</v>
      </c>
      <c r="Y3" s="9">
        <v>8474</v>
      </c>
      <c r="Z3" s="9">
        <v>8522</v>
      </c>
      <c r="AA3" s="9">
        <v>8494</v>
      </c>
      <c r="AB3" s="9">
        <v>8459</v>
      </c>
      <c r="AC3" s="9">
        <v>8467</v>
      </c>
      <c r="AD3" s="9">
        <v>8582</v>
      </c>
      <c r="AE3" s="9">
        <v>8670</v>
      </c>
      <c r="AF3" s="9">
        <v>8640</v>
      </c>
      <c r="AG3" s="9">
        <v>8639</v>
      </c>
      <c r="AH3" s="9">
        <v>8716</v>
      </c>
      <c r="AI3" s="9">
        <v>8672</v>
      </c>
      <c r="AJ3" s="9">
        <v>8726</v>
      </c>
      <c r="AK3" s="9">
        <v>8625</v>
      </c>
      <c r="AL3" s="9">
        <v>8718</v>
      </c>
      <c r="AM3" s="9">
        <v>8678</v>
      </c>
    </row>
    <row r="4" spans="1:39" x14ac:dyDescent="0.25">
      <c r="A4" t="s">
        <v>338</v>
      </c>
      <c r="B4" s="9">
        <v>26659</v>
      </c>
      <c r="C4" s="9">
        <v>26434</v>
      </c>
      <c r="D4" s="9">
        <v>26270</v>
      </c>
      <c r="E4" s="9">
        <v>26257</v>
      </c>
      <c r="F4" s="9">
        <v>26423</v>
      </c>
      <c r="G4" s="9">
        <v>26762</v>
      </c>
      <c r="H4" s="9">
        <v>26849</v>
      </c>
      <c r="I4" s="9">
        <v>26517</v>
      </c>
      <c r="J4" s="9">
        <v>26646</v>
      </c>
      <c r="K4" s="9">
        <v>26487</v>
      </c>
      <c r="L4" s="9">
        <v>26691</v>
      </c>
      <c r="M4" s="9">
        <v>26470</v>
      </c>
      <c r="N4" s="9">
        <v>26285</v>
      </c>
      <c r="O4" s="9">
        <v>26499</v>
      </c>
      <c r="P4" s="9">
        <v>26487</v>
      </c>
      <c r="Q4" s="9">
        <v>26335</v>
      </c>
      <c r="R4" s="9">
        <v>26477</v>
      </c>
      <c r="S4" s="9">
        <v>26748</v>
      </c>
      <c r="T4" s="9">
        <v>26755</v>
      </c>
      <c r="U4" s="9">
        <v>26715</v>
      </c>
      <c r="V4" s="9">
        <v>26633</v>
      </c>
      <c r="W4" s="9">
        <v>26445</v>
      </c>
      <c r="X4" s="9">
        <v>26385</v>
      </c>
      <c r="Y4" s="9">
        <v>26230</v>
      </c>
      <c r="Z4" s="9">
        <v>26522</v>
      </c>
      <c r="AA4" s="9">
        <v>26384</v>
      </c>
      <c r="AB4" s="9">
        <v>26258</v>
      </c>
      <c r="AC4" s="9">
        <v>26236</v>
      </c>
      <c r="AD4" s="9">
        <v>26543</v>
      </c>
      <c r="AE4" s="9">
        <v>26819</v>
      </c>
      <c r="AF4" s="9">
        <v>26711</v>
      </c>
      <c r="AG4" s="9">
        <v>26728</v>
      </c>
      <c r="AH4" s="9">
        <v>26903</v>
      </c>
      <c r="AI4" s="9">
        <v>26814</v>
      </c>
      <c r="AJ4" s="9">
        <v>26960</v>
      </c>
      <c r="AK4" s="9">
        <v>26709</v>
      </c>
      <c r="AL4" s="9">
        <v>27130</v>
      </c>
      <c r="AM4" s="9">
        <v>27090</v>
      </c>
    </row>
    <row r="5" spans="1:39" x14ac:dyDescent="0.25">
      <c r="A5" t="s">
        <v>339</v>
      </c>
      <c r="B5" s="9">
        <v>12262</v>
      </c>
      <c r="C5" s="9">
        <v>12130</v>
      </c>
      <c r="D5" s="9">
        <v>12029</v>
      </c>
      <c r="E5" s="9">
        <v>12002</v>
      </c>
      <c r="F5" s="9">
        <v>12073</v>
      </c>
      <c r="G5" s="9">
        <v>12259</v>
      </c>
      <c r="H5" s="9">
        <v>12300</v>
      </c>
      <c r="I5" s="9">
        <v>12122</v>
      </c>
      <c r="J5" s="9">
        <v>12190</v>
      </c>
      <c r="K5" s="9">
        <v>12088</v>
      </c>
      <c r="L5" s="9">
        <v>12199</v>
      </c>
      <c r="M5" s="9">
        <v>12132</v>
      </c>
      <c r="N5" s="9">
        <v>12061</v>
      </c>
      <c r="O5" s="9">
        <v>12164</v>
      </c>
      <c r="P5" s="9">
        <v>12132</v>
      </c>
      <c r="Q5" s="9">
        <v>12061</v>
      </c>
      <c r="R5" s="9">
        <v>12118</v>
      </c>
      <c r="S5" s="9">
        <v>12237</v>
      </c>
      <c r="T5" s="9">
        <v>12260</v>
      </c>
      <c r="U5" s="9">
        <v>12245</v>
      </c>
      <c r="V5" s="9">
        <v>12206</v>
      </c>
      <c r="W5" s="9">
        <v>12111</v>
      </c>
      <c r="X5" s="9">
        <v>12086</v>
      </c>
      <c r="Y5" s="9">
        <v>12020</v>
      </c>
      <c r="Z5" s="9">
        <v>12172</v>
      </c>
      <c r="AA5" s="9">
        <v>12099</v>
      </c>
      <c r="AB5" s="9">
        <v>12029</v>
      </c>
      <c r="AC5" s="9">
        <v>12017</v>
      </c>
      <c r="AD5" s="9">
        <v>12159</v>
      </c>
      <c r="AE5" s="9">
        <v>12285</v>
      </c>
      <c r="AF5" s="9">
        <v>12224</v>
      </c>
      <c r="AG5" s="9">
        <v>12231</v>
      </c>
      <c r="AH5" s="9">
        <v>12304</v>
      </c>
      <c r="AI5" s="9">
        <v>12264</v>
      </c>
      <c r="AJ5" s="9">
        <v>12345</v>
      </c>
      <c r="AK5" s="9">
        <v>12236</v>
      </c>
      <c r="AL5" s="9">
        <v>12445</v>
      </c>
      <c r="AM5" s="9">
        <v>12432</v>
      </c>
    </row>
    <row r="6" spans="1:39" x14ac:dyDescent="0.25">
      <c r="A6" t="s">
        <v>340</v>
      </c>
      <c r="B6" s="9">
        <v>9492</v>
      </c>
      <c r="C6" s="9">
        <v>9539</v>
      </c>
      <c r="D6" s="9">
        <v>9501</v>
      </c>
      <c r="E6" s="9">
        <v>9395</v>
      </c>
      <c r="F6" s="9">
        <v>9463</v>
      </c>
      <c r="G6" s="9">
        <v>9586</v>
      </c>
      <c r="H6" s="9">
        <v>9547</v>
      </c>
      <c r="I6" s="9">
        <v>9486</v>
      </c>
      <c r="J6" s="9">
        <v>9515</v>
      </c>
      <c r="K6" s="9">
        <v>9455</v>
      </c>
      <c r="L6" s="9">
        <v>9547</v>
      </c>
      <c r="M6" s="9">
        <v>9492</v>
      </c>
      <c r="N6" s="9">
        <v>9456</v>
      </c>
      <c r="O6" s="9">
        <v>9539</v>
      </c>
      <c r="P6" s="9">
        <v>9527</v>
      </c>
      <c r="Q6" s="9">
        <v>9445</v>
      </c>
      <c r="R6" s="9">
        <v>9471</v>
      </c>
      <c r="S6" s="9">
        <v>9552</v>
      </c>
      <c r="T6" s="9">
        <v>9566</v>
      </c>
      <c r="U6" s="9">
        <v>9544</v>
      </c>
      <c r="V6" s="9">
        <v>9511</v>
      </c>
      <c r="W6" s="9">
        <v>9451</v>
      </c>
      <c r="X6" s="9">
        <v>9422</v>
      </c>
      <c r="Y6" s="9">
        <v>9374</v>
      </c>
      <c r="Z6" s="9">
        <v>9496</v>
      </c>
      <c r="AA6" s="9">
        <v>9472</v>
      </c>
      <c r="AB6" s="9">
        <v>9434</v>
      </c>
      <c r="AC6" s="9">
        <v>9375</v>
      </c>
      <c r="AD6" s="9">
        <v>9478</v>
      </c>
      <c r="AE6" s="9">
        <v>9557</v>
      </c>
      <c r="AF6" s="9">
        <v>9544</v>
      </c>
      <c r="AG6" s="9">
        <v>9554</v>
      </c>
      <c r="AH6" s="9">
        <v>9593</v>
      </c>
      <c r="AI6" s="9">
        <v>9577</v>
      </c>
      <c r="AJ6" s="9">
        <v>9637</v>
      </c>
      <c r="AK6" s="9">
        <v>9626</v>
      </c>
      <c r="AL6" s="9">
        <v>9763</v>
      </c>
      <c r="AM6" s="9">
        <v>9782</v>
      </c>
    </row>
    <row r="7" spans="1:39" x14ac:dyDescent="0.25">
      <c r="A7" t="s">
        <v>341</v>
      </c>
      <c r="B7" s="9">
        <v>8820</v>
      </c>
      <c r="C7" s="9">
        <v>8854</v>
      </c>
      <c r="D7" s="9">
        <v>8812</v>
      </c>
      <c r="E7" s="9">
        <v>8783</v>
      </c>
      <c r="F7" s="9">
        <v>8752</v>
      </c>
      <c r="G7" s="9">
        <v>8853</v>
      </c>
      <c r="H7" s="9">
        <v>8965</v>
      </c>
      <c r="I7" s="9">
        <v>8905</v>
      </c>
      <c r="J7" s="9">
        <v>8948</v>
      </c>
      <c r="K7" s="9">
        <v>8919</v>
      </c>
      <c r="L7" s="9">
        <v>8940</v>
      </c>
      <c r="M7" s="9">
        <v>8797</v>
      </c>
      <c r="N7" s="9">
        <v>8749</v>
      </c>
      <c r="O7" s="9">
        <v>8785</v>
      </c>
      <c r="P7" s="9">
        <v>8772</v>
      </c>
      <c r="Q7" s="9">
        <v>8691</v>
      </c>
      <c r="R7" s="9">
        <v>8746</v>
      </c>
      <c r="S7" s="9">
        <v>8817</v>
      </c>
      <c r="T7" s="9">
        <v>8867</v>
      </c>
      <c r="U7" s="9">
        <v>8833</v>
      </c>
      <c r="V7" s="9">
        <v>8812</v>
      </c>
      <c r="W7" s="9">
        <v>8764</v>
      </c>
      <c r="X7" s="9">
        <v>8722</v>
      </c>
      <c r="Y7" s="9">
        <v>8663</v>
      </c>
      <c r="Z7" s="9">
        <v>8775</v>
      </c>
      <c r="AA7" s="9">
        <v>8739</v>
      </c>
      <c r="AB7" s="9">
        <v>8674</v>
      </c>
      <c r="AC7" s="9">
        <v>8615</v>
      </c>
      <c r="AD7" s="9">
        <v>8747</v>
      </c>
      <c r="AE7" s="9">
        <v>8840</v>
      </c>
      <c r="AF7" s="9">
        <v>8797</v>
      </c>
      <c r="AG7" s="9">
        <v>8800</v>
      </c>
      <c r="AH7" s="9">
        <v>8855</v>
      </c>
      <c r="AI7" s="9">
        <v>8857</v>
      </c>
      <c r="AJ7" s="9">
        <v>8907</v>
      </c>
      <c r="AK7" s="9">
        <v>8851</v>
      </c>
      <c r="AL7" s="9">
        <v>9013</v>
      </c>
      <c r="AM7" s="9">
        <v>9050</v>
      </c>
    </row>
    <row r="8" spans="1:39" x14ac:dyDescent="0.25">
      <c r="A8" t="s">
        <v>342</v>
      </c>
      <c r="B8" s="9">
        <v>4286</v>
      </c>
      <c r="C8" s="9">
        <v>4297</v>
      </c>
      <c r="D8" s="9">
        <v>4248</v>
      </c>
      <c r="E8" s="9">
        <v>4246</v>
      </c>
      <c r="F8" s="9">
        <v>4249</v>
      </c>
      <c r="G8" s="9">
        <v>4302</v>
      </c>
      <c r="H8" s="9">
        <v>4317</v>
      </c>
      <c r="I8" s="9">
        <v>4268</v>
      </c>
      <c r="J8" s="9">
        <v>4238</v>
      </c>
      <c r="K8" s="9">
        <v>4229</v>
      </c>
      <c r="L8" s="9">
        <v>4254</v>
      </c>
      <c r="M8" s="9">
        <v>4219</v>
      </c>
      <c r="N8" s="9">
        <v>4256</v>
      </c>
      <c r="O8" s="9">
        <v>4277</v>
      </c>
      <c r="P8" s="9">
        <v>4261</v>
      </c>
      <c r="Q8" s="9">
        <v>4220</v>
      </c>
      <c r="R8" s="9">
        <v>4216</v>
      </c>
      <c r="S8" s="9">
        <v>4248</v>
      </c>
      <c r="T8" s="9">
        <v>4265</v>
      </c>
      <c r="U8" s="9">
        <v>4273</v>
      </c>
      <c r="V8" s="9">
        <v>4221</v>
      </c>
      <c r="W8" s="9">
        <v>4208</v>
      </c>
      <c r="X8" s="9">
        <v>4218</v>
      </c>
      <c r="Y8" s="9">
        <v>4170</v>
      </c>
      <c r="Z8" s="9">
        <v>4250</v>
      </c>
      <c r="AA8" s="9">
        <v>4249</v>
      </c>
      <c r="AB8" s="9">
        <v>4227</v>
      </c>
      <c r="AC8" s="9">
        <v>4189</v>
      </c>
      <c r="AD8" s="9">
        <v>4217</v>
      </c>
      <c r="AE8" s="9">
        <v>4246</v>
      </c>
      <c r="AF8" s="9">
        <v>4254</v>
      </c>
      <c r="AG8" s="9">
        <v>4256</v>
      </c>
      <c r="AH8" s="9">
        <v>4258</v>
      </c>
      <c r="AI8" s="9">
        <v>4260</v>
      </c>
      <c r="AJ8" s="9">
        <v>4282</v>
      </c>
      <c r="AK8" s="9">
        <v>4254</v>
      </c>
      <c r="AL8" s="9">
        <v>4368</v>
      </c>
      <c r="AM8" s="9">
        <v>4376</v>
      </c>
    </row>
    <row r="9" spans="1:39" x14ac:dyDescent="0.25">
      <c r="A9" t="s">
        <v>343</v>
      </c>
      <c r="B9" s="9">
        <v>19340</v>
      </c>
      <c r="C9" s="9">
        <v>19294</v>
      </c>
      <c r="D9" s="9">
        <v>19176</v>
      </c>
      <c r="E9" s="9">
        <v>19172</v>
      </c>
      <c r="F9" s="9">
        <v>19354</v>
      </c>
      <c r="G9" s="9">
        <v>19635</v>
      </c>
      <c r="H9" s="9">
        <v>19585</v>
      </c>
      <c r="I9" s="9">
        <v>19344</v>
      </c>
      <c r="J9" s="9">
        <v>19347</v>
      </c>
      <c r="K9" s="9">
        <v>19301</v>
      </c>
      <c r="L9" s="9">
        <v>19407</v>
      </c>
      <c r="M9" s="9">
        <v>19266</v>
      </c>
      <c r="N9" s="9">
        <v>19201</v>
      </c>
      <c r="O9" s="9">
        <v>19371</v>
      </c>
      <c r="P9" s="9">
        <v>19312</v>
      </c>
      <c r="Q9" s="9">
        <v>19199</v>
      </c>
      <c r="R9" s="9">
        <v>19298</v>
      </c>
      <c r="S9" s="9">
        <v>19477</v>
      </c>
      <c r="T9" s="9">
        <v>19475</v>
      </c>
      <c r="U9" s="9">
        <v>19443</v>
      </c>
      <c r="V9" s="9">
        <v>19332</v>
      </c>
      <c r="W9" s="9">
        <v>19213</v>
      </c>
      <c r="X9" s="9">
        <v>19150</v>
      </c>
      <c r="Y9" s="9">
        <v>19033</v>
      </c>
      <c r="Z9" s="9">
        <v>19270</v>
      </c>
      <c r="AA9" s="9">
        <v>19251</v>
      </c>
      <c r="AB9" s="9">
        <v>19106</v>
      </c>
      <c r="AC9" s="9">
        <v>19068</v>
      </c>
      <c r="AD9" s="9">
        <v>19264</v>
      </c>
      <c r="AE9" s="9">
        <v>19452</v>
      </c>
      <c r="AF9" s="9">
        <v>19415</v>
      </c>
      <c r="AG9" s="9">
        <v>19444</v>
      </c>
      <c r="AH9" s="9">
        <v>19521</v>
      </c>
      <c r="AI9" s="9">
        <v>19464</v>
      </c>
      <c r="AJ9" s="9">
        <v>19564</v>
      </c>
      <c r="AK9" s="9">
        <v>19373</v>
      </c>
      <c r="AL9" s="9">
        <v>19721</v>
      </c>
      <c r="AM9" s="9">
        <v>19730</v>
      </c>
    </row>
    <row r="10" spans="1:39" x14ac:dyDescent="0.25">
      <c r="A10" t="s">
        <v>344</v>
      </c>
      <c r="B10" s="9">
        <v>42473</v>
      </c>
      <c r="C10" s="9">
        <v>42485</v>
      </c>
      <c r="D10" s="9">
        <v>42316</v>
      </c>
      <c r="E10" s="9">
        <v>42503</v>
      </c>
      <c r="F10" s="9">
        <v>42812</v>
      </c>
      <c r="G10" s="9">
        <v>43391</v>
      </c>
      <c r="H10" s="9">
        <v>43355</v>
      </c>
      <c r="I10" s="9">
        <v>42842</v>
      </c>
      <c r="J10" s="9">
        <v>43036</v>
      </c>
      <c r="K10" s="9">
        <v>42799</v>
      </c>
      <c r="L10" s="9">
        <v>42963</v>
      </c>
      <c r="M10" s="9">
        <v>42451</v>
      </c>
      <c r="N10" s="9">
        <v>42209</v>
      </c>
      <c r="O10" s="9">
        <v>42503</v>
      </c>
      <c r="P10" s="9">
        <v>42498</v>
      </c>
      <c r="Q10" s="9">
        <v>42368</v>
      </c>
      <c r="R10" s="9">
        <v>42600</v>
      </c>
      <c r="S10" s="9">
        <v>42889</v>
      </c>
      <c r="T10" s="9">
        <v>42926</v>
      </c>
      <c r="U10" s="9">
        <v>42893</v>
      </c>
      <c r="V10" s="9">
        <v>42784</v>
      </c>
      <c r="W10" s="9">
        <v>42488</v>
      </c>
      <c r="X10" s="9">
        <v>42385</v>
      </c>
      <c r="Y10" s="9">
        <v>42024</v>
      </c>
      <c r="Z10" s="9">
        <v>42465</v>
      </c>
      <c r="AA10" s="9">
        <v>42305</v>
      </c>
      <c r="AB10" s="9">
        <v>42153</v>
      </c>
      <c r="AC10" s="9">
        <v>42017</v>
      </c>
      <c r="AD10" s="9">
        <v>42584</v>
      </c>
      <c r="AE10" s="9">
        <v>42976</v>
      </c>
      <c r="AF10" s="9">
        <v>42805</v>
      </c>
      <c r="AG10" s="9">
        <v>42821</v>
      </c>
      <c r="AH10" s="9">
        <v>43067</v>
      </c>
      <c r="AI10" s="9">
        <v>43021</v>
      </c>
      <c r="AJ10" s="9">
        <v>43261</v>
      </c>
      <c r="AK10" s="9">
        <v>42876</v>
      </c>
      <c r="AL10" s="9">
        <v>43552</v>
      </c>
      <c r="AM10" s="9">
        <v>43585</v>
      </c>
    </row>
    <row r="11" spans="1:39" x14ac:dyDescent="0.25">
      <c r="A11" t="s">
        <v>345</v>
      </c>
      <c r="B11" s="9">
        <v>20366</v>
      </c>
      <c r="C11" s="9">
        <v>20481</v>
      </c>
      <c r="D11" s="9">
        <v>20330</v>
      </c>
      <c r="E11" s="9">
        <v>20349</v>
      </c>
      <c r="F11" s="9">
        <v>20458</v>
      </c>
      <c r="G11" s="9">
        <v>20725</v>
      </c>
      <c r="H11" s="9">
        <v>20706</v>
      </c>
      <c r="I11" s="9">
        <v>20469</v>
      </c>
      <c r="J11" s="9">
        <v>20593</v>
      </c>
      <c r="K11" s="9">
        <v>20514</v>
      </c>
      <c r="L11" s="9">
        <v>20676</v>
      </c>
      <c r="M11" s="9">
        <v>20524</v>
      </c>
      <c r="N11" s="9">
        <v>20373</v>
      </c>
      <c r="O11" s="9">
        <v>20519</v>
      </c>
      <c r="P11" s="9">
        <v>20505</v>
      </c>
      <c r="Q11" s="9">
        <v>20398</v>
      </c>
      <c r="R11" s="9">
        <v>20484</v>
      </c>
      <c r="S11" s="9">
        <v>20664</v>
      </c>
      <c r="T11" s="9">
        <v>20697</v>
      </c>
      <c r="U11" s="9">
        <v>20638</v>
      </c>
      <c r="V11" s="9">
        <v>20594</v>
      </c>
      <c r="W11" s="9">
        <v>20465</v>
      </c>
      <c r="X11" s="9">
        <v>20399</v>
      </c>
      <c r="Y11" s="9">
        <v>20272</v>
      </c>
      <c r="Z11" s="9">
        <v>20442</v>
      </c>
      <c r="AA11" s="9">
        <v>20351</v>
      </c>
      <c r="AB11" s="9">
        <v>20293</v>
      </c>
      <c r="AC11" s="9">
        <v>20273</v>
      </c>
      <c r="AD11" s="9">
        <v>20501</v>
      </c>
      <c r="AE11" s="9">
        <v>20704</v>
      </c>
      <c r="AF11" s="9">
        <v>20659</v>
      </c>
      <c r="AG11" s="9">
        <v>20676</v>
      </c>
      <c r="AH11" s="9">
        <v>20776</v>
      </c>
      <c r="AI11" s="9">
        <v>20723</v>
      </c>
      <c r="AJ11" s="9">
        <v>20819</v>
      </c>
      <c r="AK11" s="9">
        <v>20657</v>
      </c>
      <c r="AL11" s="9">
        <v>20971</v>
      </c>
      <c r="AM11" s="9">
        <v>20934</v>
      </c>
    </row>
    <row r="12" spans="1:39" x14ac:dyDescent="0.25">
      <c r="A12" t="s">
        <v>346</v>
      </c>
      <c r="B12" s="9">
        <v>7120</v>
      </c>
      <c r="C12" s="9">
        <v>7020</v>
      </c>
      <c r="D12" s="9">
        <v>6974</v>
      </c>
      <c r="E12" s="9">
        <v>7049</v>
      </c>
      <c r="F12" s="9">
        <v>7113</v>
      </c>
      <c r="G12" s="9">
        <v>7242</v>
      </c>
      <c r="H12" s="9">
        <v>7145</v>
      </c>
      <c r="I12" s="9">
        <v>7078</v>
      </c>
      <c r="J12" s="9">
        <v>7145</v>
      </c>
      <c r="K12" s="9">
        <v>7084</v>
      </c>
      <c r="L12" s="9">
        <v>7106</v>
      </c>
      <c r="M12" s="9">
        <v>7053</v>
      </c>
      <c r="N12" s="9">
        <v>6975</v>
      </c>
      <c r="O12" s="9">
        <v>7028</v>
      </c>
      <c r="P12" s="9">
        <v>7033</v>
      </c>
      <c r="Q12" s="9">
        <v>7008</v>
      </c>
      <c r="R12" s="9">
        <v>7049</v>
      </c>
      <c r="S12" s="9">
        <v>7127</v>
      </c>
      <c r="T12" s="9">
        <v>7121</v>
      </c>
      <c r="U12" s="9">
        <v>7112</v>
      </c>
      <c r="V12" s="9">
        <v>7103</v>
      </c>
      <c r="W12" s="9">
        <v>7065</v>
      </c>
      <c r="X12" s="9">
        <v>7036</v>
      </c>
      <c r="Y12" s="9">
        <v>6980</v>
      </c>
      <c r="Z12" s="9">
        <v>7038</v>
      </c>
      <c r="AA12" s="9">
        <v>7003</v>
      </c>
      <c r="AB12" s="9">
        <v>6978</v>
      </c>
      <c r="AC12" s="9">
        <v>6970</v>
      </c>
      <c r="AD12" s="9">
        <v>7068</v>
      </c>
      <c r="AE12" s="9">
        <v>7150</v>
      </c>
      <c r="AF12" s="9">
        <v>7111</v>
      </c>
      <c r="AG12" s="9">
        <v>7122</v>
      </c>
      <c r="AH12" s="9">
        <v>7175</v>
      </c>
      <c r="AI12" s="9">
        <v>7155</v>
      </c>
      <c r="AJ12" s="9">
        <v>7198</v>
      </c>
      <c r="AK12" s="9">
        <v>7125</v>
      </c>
      <c r="AL12" s="9">
        <v>7237</v>
      </c>
      <c r="AM12" s="9">
        <v>7214</v>
      </c>
    </row>
    <row r="13" spans="1:39" x14ac:dyDescent="0.25">
      <c r="A13" t="s">
        <v>347</v>
      </c>
      <c r="B13" s="9">
        <v>24908</v>
      </c>
      <c r="C13" s="9">
        <v>24921</v>
      </c>
      <c r="D13" s="9">
        <v>24816</v>
      </c>
      <c r="E13" s="9">
        <v>24735</v>
      </c>
      <c r="F13" s="9">
        <v>24883</v>
      </c>
      <c r="G13" s="9">
        <v>25279</v>
      </c>
      <c r="H13" s="9">
        <v>25393</v>
      </c>
      <c r="I13" s="9">
        <v>25100</v>
      </c>
      <c r="J13" s="9">
        <v>25120</v>
      </c>
      <c r="K13" s="9">
        <v>25010</v>
      </c>
      <c r="L13" s="9">
        <v>25088</v>
      </c>
      <c r="M13" s="9">
        <v>24880</v>
      </c>
      <c r="N13" s="9">
        <v>24738</v>
      </c>
      <c r="O13" s="9">
        <v>24945</v>
      </c>
      <c r="P13" s="9">
        <v>24912</v>
      </c>
      <c r="Q13" s="9">
        <v>24793</v>
      </c>
      <c r="R13" s="9">
        <v>24923</v>
      </c>
      <c r="S13" s="9">
        <v>25095</v>
      </c>
      <c r="T13" s="9">
        <v>25146</v>
      </c>
      <c r="U13" s="9">
        <v>25114</v>
      </c>
      <c r="V13" s="9">
        <v>24985</v>
      </c>
      <c r="W13" s="9">
        <v>24821</v>
      </c>
      <c r="X13" s="9">
        <v>24748</v>
      </c>
      <c r="Y13" s="9">
        <v>24568</v>
      </c>
      <c r="Z13" s="9">
        <v>24828</v>
      </c>
      <c r="AA13" s="9">
        <v>24732</v>
      </c>
      <c r="AB13" s="9">
        <v>24640</v>
      </c>
      <c r="AC13" s="9">
        <v>24585</v>
      </c>
      <c r="AD13" s="9">
        <v>24830</v>
      </c>
      <c r="AE13" s="9">
        <v>25064</v>
      </c>
      <c r="AF13" s="9">
        <v>25010</v>
      </c>
      <c r="AG13" s="9">
        <v>25051</v>
      </c>
      <c r="AH13" s="9">
        <v>25136</v>
      </c>
      <c r="AI13" s="9">
        <v>25093</v>
      </c>
      <c r="AJ13" s="9">
        <v>25223</v>
      </c>
      <c r="AK13" s="9">
        <v>25044</v>
      </c>
      <c r="AL13" s="9">
        <v>25480</v>
      </c>
      <c r="AM13" s="9">
        <v>25465</v>
      </c>
    </row>
    <row r="14" spans="1:39" x14ac:dyDescent="0.25">
      <c r="A14" t="s">
        <v>348</v>
      </c>
      <c r="B14" s="9">
        <v>4004</v>
      </c>
      <c r="C14" s="9">
        <v>4028</v>
      </c>
      <c r="D14" s="9">
        <v>3997</v>
      </c>
      <c r="E14" s="9">
        <v>3988</v>
      </c>
      <c r="F14" s="9">
        <v>3980</v>
      </c>
      <c r="G14" s="9">
        <v>4031</v>
      </c>
      <c r="H14" s="9">
        <v>4025</v>
      </c>
      <c r="I14" s="9">
        <v>4010</v>
      </c>
      <c r="J14" s="9">
        <v>4009</v>
      </c>
      <c r="K14" s="9">
        <v>3987</v>
      </c>
      <c r="L14" s="9">
        <v>3995</v>
      </c>
      <c r="M14" s="9">
        <v>3974</v>
      </c>
      <c r="N14" s="9">
        <v>3975</v>
      </c>
      <c r="O14" s="9">
        <v>4033</v>
      </c>
      <c r="P14" s="9">
        <v>4015</v>
      </c>
      <c r="Q14" s="9">
        <v>3975</v>
      </c>
      <c r="R14" s="9">
        <v>3997</v>
      </c>
      <c r="S14" s="9">
        <v>4026</v>
      </c>
      <c r="T14" s="9">
        <v>4038</v>
      </c>
      <c r="U14" s="9">
        <v>4029</v>
      </c>
      <c r="V14" s="9">
        <v>4002</v>
      </c>
      <c r="W14" s="9">
        <v>3984</v>
      </c>
      <c r="X14" s="9">
        <v>3978</v>
      </c>
      <c r="Y14" s="9">
        <v>3946</v>
      </c>
      <c r="Z14" s="9">
        <v>3996</v>
      </c>
      <c r="AA14" s="9">
        <v>3978</v>
      </c>
      <c r="AB14" s="9">
        <v>3955</v>
      </c>
      <c r="AC14" s="9">
        <v>3957</v>
      </c>
      <c r="AD14" s="9">
        <v>3986</v>
      </c>
      <c r="AE14" s="9">
        <v>4047</v>
      </c>
      <c r="AF14" s="9">
        <v>4038</v>
      </c>
      <c r="AG14" s="9">
        <v>4032</v>
      </c>
      <c r="AH14" s="9">
        <v>4042</v>
      </c>
      <c r="AI14" s="9">
        <v>4024</v>
      </c>
      <c r="AJ14" s="9">
        <v>4052</v>
      </c>
      <c r="AK14" s="9">
        <v>4012</v>
      </c>
      <c r="AL14" s="9">
        <v>4081</v>
      </c>
      <c r="AM14" s="9">
        <v>4070</v>
      </c>
    </row>
    <row r="15" spans="1:39" x14ac:dyDescent="0.25">
      <c r="A15" t="s">
        <v>349</v>
      </c>
      <c r="B15" s="9">
        <v>2960</v>
      </c>
      <c r="C15" s="9">
        <v>2951</v>
      </c>
      <c r="D15" s="9">
        <v>2949</v>
      </c>
      <c r="E15" s="9">
        <v>2941</v>
      </c>
      <c r="F15" s="9">
        <v>2961</v>
      </c>
      <c r="G15" s="9">
        <v>3008</v>
      </c>
      <c r="H15" s="9">
        <v>3012</v>
      </c>
      <c r="I15" s="9">
        <v>2982</v>
      </c>
      <c r="J15" s="9">
        <v>2987</v>
      </c>
      <c r="K15" s="9">
        <v>2956</v>
      </c>
      <c r="L15" s="9">
        <v>2979</v>
      </c>
      <c r="M15" s="9">
        <v>2978</v>
      </c>
      <c r="N15" s="9">
        <v>2967</v>
      </c>
      <c r="O15" s="9">
        <v>2994</v>
      </c>
      <c r="P15" s="9">
        <v>2994</v>
      </c>
      <c r="Q15" s="9">
        <v>2945</v>
      </c>
      <c r="R15" s="9">
        <v>2940</v>
      </c>
      <c r="S15" s="9">
        <v>2971</v>
      </c>
      <c r="T15" s="9">
        <v>2979</v>
      </c>
      <c r="U15" s="9">
        <v>2969</v>
      </c>
      <c r="V15" s="9">
        <v>2951</v>
      </c>
      <c r="W15" s="9">
        <v>2930</v>
      </c>
      <c r="X15" s="9">
        <v>2935</v>
      </c>
      <c r="Y15" s="9">
        <v>2922</v>
      </c>
      <c r="Z15" s="9">
        <v>2957</v>
      </c>
      <c r="AA15" s="9">
        <v>2958</v>
      </c>
      <c r="AB15" s="9">
        <v>2935</v>
      </c>
      <c r="AC15" s="9">
        <v>2932</v>
      </c>
      <c r="AD15" s="9">
        <v>2952</v>
      </c>
      <c r="AE15" s="9">
        <v>2976</v>
      </c>
      <c r="AF15" s="9">
        <v>2982</v>
      </c>
      <c r="AG15" s="9">
        <v>2985</v>
      </c>
      <c r="AH15" s="9">
        <v>2996</v>
      </c>
      <c r="AI15" s="9">
        <v>2986</v>
      </c>
      <c r="AJ15" s="9">
        <v>2998</v>
      </c>
      <c r="AK15" s="9">
        <v>2980</v>
      </c>
      <c r="AL15" s="9">
        <v>3042</v>
      </c>
      <c r="AM15" s="9">
        <v>3031</v>
      </c>
    </row>
    <row r="16" spans="1:39" x14ac:dyDescent="0.25">
      <c r="A16" t="s">
        <v>350</v>
      </c>
      <c r="B16" s="9">
        <v>6347</v>
      </c>
      <c r="C16" s="9">
        <v>6359</v>
      </c>
      <c r="D16" s="9">
        <v>6300</v>
      </c>
      <c r="E16" s="9">
        <v>6290</v>
      </c>
      <c r="F16" s="9">
        <v>6347</v>
      </c>
      <c r="G16" s="9">
        <v>6428</v>
      </c>
      <c r="H16" s="9">
        <v>6438</v>
      </c>
      <c r="I16" s="9">
        <v>6363</v>
      </c>
      <c r="J16" s="9">
        <v>6411</v>
      </c>
      <c r="K16" s="9">
        <v>6393</v>
      </c>
      <c r="L16" s="9">
        <v>6435</v>
      </c>
      <c r="M16" s="9">
        <v>6392</v>
      </c>
      <c r="N16" s="9">
        <v>6374</v>
      </c>
      <c r="O16" s="9">
        <v>6428</v>
      </c>
      <c r="P16" s="9">
        <v>6408</v>
      </c>
      <c r="Q16" s="9">
        <v>6361</v>
      </c>
      <c r="R16" s="9">
        <v>6379</v>
      </c>
      <c r="S16" s="9">
        <v>6443</v>
      </c>
      <c r="T16" s="9">
        <v>6433</v>
      </c>
      <c r="U16" s="9">
        <v>6428</v>
      </c>
      <c r="V16" s="9">
        <v>6404</v>
      </c>
      <c r="W16" s="9">
        <v>6364</v>
      </c>
      <c r="X16" s="9">
        <v>6355</v>
      </c>
      <c r="Y16" s="9">
        <v>6317</v>
      </c>
      <c r="Z16" s="9">
        <v>6387</v>
      </c>
      <c r="AA16" s="9">
        <v>6343</v>
      </c>
      <c r="AB16" s="9">
        <v>6321</v>
      </c>
      <c r="AC16" s="9">
        <v>6313</v>
      </c>
      <c r="AD16" s="9">
        <v>6380</v>
      </c>
      <c r="AE16" s="9">
        <v>6450</v>
      </c>
      <c r="AF16" s="9">
        <v>6446</v>
      </c>
      <c r="AG16" s="9">
        <v>6457</v>
      </c>
      <c r="AH16" s="9">
        <v>6491</v>
      </c>
      <c r="AI16" s="9">
        <v>6465</v>
      </c>
      <c r="AJ16" s="9">
        <v>6501</v>
      </c>
      <c r="AK16" s="9">
        <v>6453</v>
      </c>
      <c r="AL16" s="9">
        <v>6532</v>
      </c>
      <c r="AM16" s="9">
        <v>6530</v>
      </c>
    </row>
    <row r="17" spans="1:39" x14ac:dyDescent="0.25">
      <c r="A17" t="s">
        <v>351</v>
      </c>
      <c r="B17" s="9">
        <v>4724</v>
      </c>
      <c r="C17" s="9">
        <v>4663</v>
      </c>
      <c r="D17" s="9">
        <v>4669</v>
      </c>
      <c r="E17" s="9">
        <v>4577</v>
      </c>
      <c r="F17" s="9">
        <v>4664</v>
      </c>
      <c r="G17" s="9">
        <v>4781</v>
      </c>
      <c r="H17" s="9">
        <v>4760</v>
      </c>
      <c r="I17" s="9">
        <v>4713</v>
      </c>
      <c r="J17" s="9">
        <v>4691</v>
      </c>
      <c r="K17" s="9">
        <v>4673</v>
      </c>
      <c r="L17" s="9">
        <v>4684</v>
      </c>
      <c r="M17" s="9">
        <v>4691</v>
      </c>
      <c r="N17" s="9">
        <v>4714</v>
      </c>
      <c r="O17" s="9">
        <v>4685</v>
      </c>
      <c r="P17" s="9">
        <v>4679</v>
      </c>
      <c r="Q17" s="9">
        <v>4607</v>
      </c>
      <c r="R17" s="9">
        <v>4654</v>
      </c>
      <c r="S17" s="9">
        <v>4734</v>
      </c>
      <c r="T17" s="9">
        <v>4794</v>
      </c>
      <c r="U17" s="9">
        <v>4791</v>
      </c>
      <c r="V17" s="9">
        <v>4740</v>
      </c>
      <c r="W17" s="9">
        <v>4703</v>
      </c>
      <c r="X17" s="9">
        <v>4704</v>
      </c>
      <c r="Y17" s="9">
        <v>4664</v>
      </c>
      <c r="Z17" s="9">
        <v>4748</v>
      </c>
      <c r="AA17" s="9">
        <v>4691</v>
      </c>
      <c r="AB17" s="9">
        <v>4666</v>
      </c>
      <c r="AC17" s="9">
        <v>4669</v>
      </c>
      <c r="AD17" s="9">
        <v>4751</v>
      </c>
      <c r="AE17" s="9">
        <v>4812</v>
      </c>
      <c r="AF17" s="9">
        <v>4867</v>
      </c>
      <c r="AG17" s="9">
        <v>4857</v>
      </c>
      <c r="AH17" s="9">
        <v>4857</v>
      </c>
      <c r="AI17" s="9">
        <v>4824</v>
      </c>
      <c r="AJ17" s="9">
        <v>4842</v>
      </c>
      <c r="AK17" s="9">
        <v>4797</v>
      </c>
      <c r="AL17" s="9">
        <v>4917</v>
      </c>
      <c r="AM17" s="9">
        <v>4858</v>
      </c>
    </row>
    <row r="18" spans="1:39" x14ac:dyDescent="0.25">
      <c r="A18" t="s">
        <v>352</v>
      </c>
      <c r="B18" s="9">
        <v>3294</v>
      </c>
      <c r="C18" s="9">
        <v>3293</v>
      </c>
      <c r="D18" s="9">
        <v>3277</v>
      </c>
      <c r="E18" s="9">
        <v>3291</v>
      </c>
      <c r="F18" s="9">
        <v>3318</v>
      </c>
      <c r="G18" s="9">
        <v>3353</v>
      </c>
      <c r="H18" s="9">
        <v>3350</v>
      </c>
      <c r="I18" s="9">
        <v>3310</v>
      </c>
      <c r="J18" s="9">
        <v>3330</v>
      </c>
      <c r="K18" s="9">
        <v>3314</v>
      </c>
      <c r="L18" s="9">
        <v>3343</v>
      </c>
      <c r="M18" s="9">
        <v>3320</v>
      </c>
      <c r="N18" s="9">
        <v>3284</v>
      </c>
      <c r="O18" s="9">
        <v>3323</v>
      </c>
      <c r="P18" s="9">
        <v>3326</v>
      </c>
      <c r="Q18" s="9">
        <v>3310</v>
      </c>
      <c r="R18" s="9">
        <v>3323</v>
      </c>
      <c r="S18" s="9">
        <v>3363</v>
      </c>
      <c r="T18" s="9">
        <v>3344</v>
      </c>
      <c r="U18" s="9">
        <v>3340</v>
      </c>
      <c r="V18" s="9">
        <v>3347</v>
      </c>
      <c r="W18" s="9">
        <v>3327</v>
      </c>
      <c r="X18" s="9">
        <v>3317</v>
      </c>
      <c r="Y18" s="9">
        <v>3294</v>
      </c>
      <c r="Z18" s="9">
        <v>3318</v>
      </c>
      <c r="AA18" s="9">
        <v>3304</v>
      </c>
      <c r="AB18" s="9">
        <v>3283</v>
      </c>
      <c r="AC18" s="9">
        <v>3292</v>
      </c>
      <c r="AD18" s="9">
        <v>3332</v>
      </c>
      <c r="AE18" s="9">
        <v>3362</v>
      </c>
      <c r="AF18" s="9">
        <v>3342</v>
      </c>
      <c r="AG18" s="9">
        <v>3339</v>
      </c>
      <c r="AH18" s="9">
        <v>3375</v>
      </c>
      <c r="AI18" s="9">
        <v>3357</v>
      </c>
      <c r="AJ18" s="9">
        <v>3382</v>
      </c>
      <c r="AK18" s="9">
        <v>3351</v>
      </c>
      <c r="AL18" s="9">
        <v>3400</v>
      </c>
      <c r="AM18" s="9">
        <v>3388</v>
      </c>
    </row>
    <row r="19" spans="1:39" x14ac:dyDescent="0.25">
      <c r="A19" t="s">
        <v>353</v>
      </c>
      <c r="B19" s="9">
        <v>16348</v>
      </c>
      <c r="C19" s="9">
        <v>16244</v>
      </c>
      <c r="D19" s="9">
        <v>16211</v>
      </c>
      <c r="E19" s="9">
        <v>16205</v>
      </c>
      <c r="F19" s="9">
        <v>16275</v>
      </c>
      <c r="G19" s="9">
        <v>16437</v>
      </c>
      <c r="H19" s="9">
        <v>16456</v>
      </c>
      <c r="I19" s="9">
        <v>16265</v>
      </c>
      <c r="J19" s="9">
        <v>16314</v>
      </c>
      <c r="K19" s="9">
        <v>16297</v>
      </c>
      <c r="L19" s="9">
        <v>16325</v>
      </c>
      <c r="M19" s="9">
        <v>16208</v>
      </c>
      <c r="N19" s="9">
        <v>16131</v>
      </c>
      <c r="O19" s="9">
        <v>16291</v>
      </c>
      <c r="P19" s="9">
        <v>16305</v>
      </c>
      <c r="Q19" s="9">
        <v>16123</v>
      </c>
      <c r="R19" s="9">
        <v>16204</v>
      </c>
      <c r="S19" s="9">
        <v>16313</v>
      </c>
      <c r="T19" s="9">
        <v>16344</v>
      </c>
      <c r="U19" s="9">
        <v>16289</v>
      </c>
      <c r="V19" s="9">
        <v>16235</v>
      </c>
      <c r="W19" s="9">
        <v>16133</v>
      </c>
      <c r="X19" s="9">
        <v>16126</v>
      </c>
      <c r="Y19" s="9">
        <v>16005</v>
      </c>
      <c r="Z19" s="9">
        <v>16235</v>
      </c>
      <c r="AA19" s="9">
        <v>16188</v>
      </c>
      <c r="AB19" s="9">
        <v>16100</v>
      </c>
      <c r="AC19" s="9">
        <v>16034</v>
      </c>
      <c r="AD19" s="9">
        <v>16192</v>
      </c>
      <c r="AE19" s="9">
        <v>16332</v>
      </c>
      <c r="AF19" s="9">
        <v>16284</v>
      </c>
      <c r="AG19" s="9">
        <v>16321</v>
      </c>
      <c r="AH19" s="9">
        <v>16370</v>
      </c>
      <c r="AI19" s="9">
        <v>16318</v>
      </c>
      <c r="AJ19" s="9">
        <v>16418</v>
      </c>
      <c r="AK19" s="9">
        <v>16339</v>
      </c>
      <c r="AL19" s="9">
        <v>16628</v>
      </c>
      <c r="AM19" s="9">
        <v>16639</v>
      </c>
    </row>
    <row r="20" spans="1:39" x14ac:dyDescent="0.25">
      <c r="A20" t="s">
        <v>354</v>
      </c>
      <c r="B20" s="9">
        <v>93429</v>
      </c>
      <c r="C20" s="9">
        <v>93266</v>
      </c>
      <c r="D20" s="9">
        <v>92968</v>
      </c>
      <c r="E20" s="9">
        <v>93131</v>
      </c>
      <c r="F20" s="9">
        <v>93963</v>
      </c>
      <c r="G20" s="9">
        <v>95191</v>
      </c>
      <c r="H20" s="9">
        <v>94808</v>
      </c>
      <c r="I20" s="9">
        <v>93656</v>
      </c>
      <c r="J20" s="9">
        <v>94051</v>
      </c>
      <c r="K20" s="9">
        <v>93702</v>
      </c>
      <c r="L20" s="9">
        <v>94255</v>
      </c>
      <c r="M20" s="9">
        <v>93472</v>
      </c>
      <c r="N20" s="9">
        <v>92888</v>
      </c>
      <c r="O20" s="9">
        <v>93656</v>
      </c>
      <c r="P20" s="9">
        <v>93585</v>
      </c>
      <c r="Q20" s="9">
        <v>93110</v>
      </c>
      <c r="R20" s="9">
        <v>93559</v>
      </c>
      <c r="S20" s="9">
        <v>94324</v>
      </c>
      <c r="T20" s="9">
        <v>94298</v>
      </c>
      <c r="U20" s="9">
        <v>94238</v>
      </c>
      <c r="V20" s="9">
        <v>93898</v>
      </c>
      <c r="W20" s="9">
        <v>93339</v>
      </c>
      <c r="X20" s="9">
        <v>93061</v>
      </c>
      <c r="Y20" s="9">
        <v>92469</v>
      </c>
      <c r="Z20" s="9">
        <v>93422</v>
      </c>
      <c r="AA20" s="9">
        <v>93121</v>
      </c>
      <c r="AB20" s="9">
        <v>92635</v>
      </c>
      <c r="AC20" s="9">
        <v>92551</v>
      </c>
      <c r="AD20" s="9">
        <v>93547</v>
      </c>
      <c r="AE20" s="9">
        <v>94437</v>
      </c>
      <c r="AF20" s="9">
        <v>94191</v>
      </c>
      <c r="AG20" s="9">
        <v>94321</v>
      </c>
      <c r="AH20" s="9">
        <v>94777</v>
      </c>
      <c r="AI20" s="9">
        <v>94502</v>
      </c>
      <c r="AJ20" s="9">
        <v>95079</v>
      </c>
      <c r="AK20" s="9">
        <v>94192</v>
      </c>
      <c r="AL20" s="9">
        <v>95766</v>
      </c>
      <c r="AM20" s="9">
        <v>95665</v>
      </c>
    </row>
    <row r="21" spans="1:39" x14ac:dyDescent="0.25">
      <c r="A21" t="s">
        <v>355</v>
      </c>
      <c r="B21" s="9">
        <v>12841</v>
      </c>
      <c r="C21" s="9">
        <v>12872</v>
      </c>
      <c r="D21" s="9">
        <v>12807</v>
      </c>
      <c r="E21" s="9">
        <v>12817</v>
      </c>
      <c r="F21" s="9">
        <v>12865</v>
      </c>
      <c r="G21" s="9">
        <v>13000</v>
      </c>
      <c r="H21" s="9">
        <v>13138</v>
      </c>
      <c r="I21" s="9">
        <v>12983</v>
      </c>
      <c r="J21" s="9">
        <v>12985</v>
      </c>
      <c r="K21" s="9">
        <v>12903</v>
      </c>
      <c r="L21" s="9">
        <v>12964</v>
      </c>
      <c r="M21" s="9">
        <v>12853</v>
      </c>
      <c r="N21" s="9">
        <v>12758</v>
      </c>
      <c r="O21" s="9">
        <v>12859</v>
      </c>
      <c r="P21" s="9">
        <v>12866</v>
      </c>
      <c r="Q21" s="9">
        <v>12817</v>
      </c>
      <c r="R21" s="9">
        <v>12892</v>
      </c>
      <c r="S21" s="9">
        <v>12968</v>
      </c>
      <c r="T21" s="9">
        <v>12953</v>
      </c>
      <c r="U21" s="9">
        <v>12956</v>
      </c>
      <c r="V21" s="9">
        <v>12910</v>
      </c>
      <c r="W21" s="9">
        <v>12849</v>
      </c>
      <c r="X21" s="9">
        <v>12811</v>
      </c>
      <c r="Y21" s="9">
        <v>12748</v>
      </c>
      <c r="Z21" s="9">
        <v>12841</v>
      </c>
      <c r="AA21" s="9">
        <v>12808</v>
      </c>
      <c r="AB21" s="9">
        <v>12773</v>
      </c>
      <c r="AC21" s="9">
        <v>12764</v>
      </c>
      <c r="AD21" s="9">
        <v>12906</v>
      </c>
      <c r="AE21" s="9">
        <v>13021</v>
      </c>
      <c r="AF21" s="9">
        <v>13001</v>
      </c>
      <c r="AG21" s="9">
        <v>13001</v>
      </c>
      <c r="AH21" s="9">
        <v>13058</v>
      </c>
      <c r="AI21" s="9">
        <v>13021</v>
      </c>
      <c r="AJ21" s="9">
        <v>13088</v>
      </c>
      <c r="AK21" s="9">
        <v>12964</v>
      </c>
      <c r="AL21" s="9">
        <v>13131</v>
      </c>
      <c r="AM21" s="9">
        <v>13094</v>
      </c>
    </row>
    <row r="22" spans="1:39" x14ac:dyDescent="0.25">
      <c r="A22" t="s">
        <v>356</v>
      </c>
      <c r="B22" s="9">
        <v>1940</v>
      </c>
      <c r="C22" s="9">
        <v>1945</v>
      </c>
      <c r="D22" s="9">
        <v>1938</v>
      </c>
      <c r="E22" s="9">
        <v>1912</v>
      </c>
      <c r="F22" s="9">
        <v>1903</v>
      </c>
      <c r="G22" s="9">
        <v>1939</v>
      </c>
      <c r="H22" s="9">
        <v>1915</v>
      </c>
      <c r="I22" s="9">
        <v>1894</v>
      </c>
      <c r="J22" s="9">
        <v>1910</v>
      </c>
      <c r="K22" s="9">
        <v>1911</v>
      </c>
      <c r="L22" s="9">
        <v>1929</v>
      </c>
      <c r="M22" s="9">
        <v>1911</v>
      </c>
      <c r="N22" s="9">
        <v>1928</v>
      </c>
      <c r="O22" s="9">
        <v>1942</v>
      </c>
      <c r="P22" s="9">
        <v>1932</v>
      </c>
      <c r="Q22" s="9">
        <v>1909</v>
      </c>
      <c r="R22" s="9">
        <v>1924</v>
      </c>
      <c r="S22" s="9">
        <v>1936</v>
      </c>
      <c r="T22" s="9">
        <v>1930</v>
      </c>
      <c r="U22" s="9">
        <v>1931</v>
      </c>
      <c r="V22" s="9">
        <v>1927</v>
      </c>
      <c r="W22" s="9">
        <v>1915</v>
      </c>
      <c r="X22" s="9">
        <v>1910</v>
      </c>
      <c r="Y22" s="9">
        <v>1900</v>
      </c>
      <c r="Z22" s="9">
        <v>1928</v>
      </c>
      <c r="AA22" s="9">
        <v>1925</v>
      </c>
      <c r="AB22" s="9">
        <v>1914</v>
      </c>
      <c r="AC22" s="9">
        <v>1899</v>
      </c>
      <c r="AD22" s="9">
        <v>1918</v>
      </c>
      <c r="AE22" s="9">
        <v>1933</v>
      </c>
      <c r="AF22" s="9">
        <v>1929</v>
      </c>
      <c r="AG22" s="9">
        <v>1930</v>
      </c>
      <c r="AH22" s="9">
        <v>1941</v>
      </c>
      <c r="AI22" s="9">
        <v>1935</v>
      </c>
      <c r="AJ22" s="9">
        <v>1941</v>
      </c>
      <c r="AK22" s="9">
        <v>1933</v>
      </c>
      <c r="AL22" s="9">
        <v>1977</v>
      </c>
      <c r="AM22" s="9">
        <v>1978</v>
      </c>
    </row>
    <row r="23" spans="1:39" x14ac:dyDescent="0.25">
      <c r="A23" t="s">
        <v>357</v>
      </c>
      <c r="B23" s="9">
        <v>8202</v>
      </c>
      <c r="C23" s="9">
        <v>8105</v>
      </c>
      <c r="D23" s="9">
        <v>8063</v>
      </c>
      <c r="E23" s="9">
        <v>8051</v>
      </c>
      <c r="F23" s="9">
        <v>8075</v>
      </c>
      <c r="G23" s="9">
        <v>8196</v>
      </c>
      <c r="H23" s="9">
        <v>8106</v>
      </c>
      <c r="I23" s="9">
        <v>8043</v>
      </c>
      <c r="J23" s="9">
        <v>8092</v>
      </c>
      <c r="K23" s="9">
        <v>8051</v>
      </c>
      <c r="L23" s="9">
        <v>8127</v>
      </c>
      <c r="M23" s="9">
        <v>8040</v>
      </c>
      <c r="N23" s="9">
        <v>8045</v>
      </c>
      <c r="O23" s="9">
        <v>8085</v>
      </c>
      <c r="P23" s="9">
        <v>8085</v>
      </c>
      <c r="Q23" s="9">
        <v>8023</v>
      </c>
      <c r="R23" s="9">
        <v>8039</v>
      </c>
      <c r="S23" s="9">
        <v>8105</v>
      </c>
      <c r="T23" s="9">
        <v>8080</v>
      </c>
      <c r="U23" s="9">
        <v>8078</v>
      </c>
      <c r="V23" s="9">
        <v>8060</v>
      </c>
      <c r="W23" s="9">
        <v>8018</v>
      </c>
      <c r="X23" s="9">
        <v>8030</v>
      </c>
      <c r="Y23" s="9">
        <v>7999</v>
      </c>
      <c r="Z23" s="9">
        <v>8105</v>
      </c>
      <c r="AA23" s="9">
        <v>8077</v>
      </c>
      <c r="AB23" s="9">
        <v>8062</v>
      </c>
      <c r="AC23" s="9">
        <v>7992</v>
      </c>
      <c r="AD23" s="9">
        <v>8030</v>
      </c>
      <c r="AE23" s="9">
        <v>8103</v>
      </c>
      <c r="AF23" s="9">
        <v>8078</v>
      </c>
      <c r="AG23" s="9">
        <v>8086</v>
      </c>
      <c r="AH23" s="9">
        <v>8136</v>
      </c>
      <c r="AI23" s="9">
        <v>8117</v>
      </c>
      <c r="AJ23" s="9">
        <v>8187</v>
      </c>
      <c r="AK23" s="9">
        <v>8155</v>
      </c>
      <c r="AL23" s="9">
        <v>8318</v>
      </c>
      <c r="AM23" s="9">
        <v>8309</v>
      </c>
    </row>
    <row r="24" spans="1:39" x14ac:dyDescent="0.25">
      <c r="A24" t="s">
        <v>358</v>
      </c>
      <c r="B24" s="9">
        <v>9054</v>
      </c>
      <c r="C24" s="9">
        <v>9032</v>
      </c>
      <c r="D24" s="9">
        <v>8996</v>
      </c>
      <c r="E24" s="9">
        <v>9050</v>
      </c>
      <c r="F24" s="9">
        <v>9093</v>
      </c>
      <c r="G24" s="9">
        <v>9200</v>
      </c>
      <c r="H24" s="9">
        <v>9174</v>
      </c>
      <c r="I24" s="9">
        <v>9096</v>
      </c>
      <c r="J24" s="9">
        <v>9169</v>
      </c>
      <c r="K24" s="9">
        <v>9142</v>
      </c>
      <c r="L24" s="9">
        <v>9206</v>
      </c>
      <c r="M24" s="9">
        <v>9124</v>
      </c>
      <c r="N24" s="9">
        <v>9024</v>
      </c>
      <c r="O24" s="9">
        <v>9126</v>
      </c>
      <c r="P24" s="9">
        <v>9134</v>
      </c>
      <c r="Q24" s="9">
        <v>9107</v>
      </c>
      <c r="R24" s="9">
        <v>9154</v>
      </c>
      <c r="S24" s="9">
        <v>9254</v>
      </c>
      <c r="T24" s="9">
        <v>9196</v>
      </c>
      <c r="U24" s="9">
        <v>9189</v>
      </c>
      <c r="V24" s="9">
        <v>9200</v>
      </c>
      <c r="W24" s="9">
        <v>9140</v>
      </c>
      <c r="X24" s="9">
        <v>9115</v>
      </c>
      <c r="Y24" s="9">
        <v>9065</v>
      </c>
      <c r="Z24" s="9">
        <v>9143</v>
      </c>
      <c r="AA24" s="9">
        <v>9106</v>
      </c>
      <c r="AB24" s="9">
        <v>9067</v>
      </c>
      <c r="AC24" s="9">
        <v>9059</v>
      </c>
      <c r="AD24" s="9">
        <v>9176</v>
      </c>
      <c r="AE24" s="9">
        <v>9257</v>
      </c>
      <c r="AF24" s="9">
        <v>9218</v>
      </c>
      <c r="AG24" s="9">
        <v>9224</v>
      </c>
      <c r="AH24" s="9">
        <v>9302</v>
      </c>
      <c r="AI24" s="9">
        <v>9268</v>
      </c>
      <c r="AJ24" s="9">
        <v>9294</v>
      </c>
      <c r="AK24" s="9">
        <v>9194</v>
      </c>
      <c r="AL24" s="9">
        <v>9335</v>
      </c>
      <c r="AM24" s="9">
        <v>9312</v>
      </c>
    </row>
    <row r="25" spans="1:39" x14ac:dyDescent="0.25">
      <c r="A25" t="s">
        <v>359</v>
      </c>
      <c r="B25" s="9">
        <v>556</v>
      </c>
      <c r="C25" s="9">
        <v>534</v>
      </c>
      <c r="D25" s="9">
        <v>533</v>
      </c>
      <c r="E25" s="9">
        <v>558</v>
      </c>
      <c r="F25" s="9">
        <v>700</v>
      </c>
      <c r="G25" s="9">
        <v>1145</v>
      </c>
      <c r="H25" s="9">
        <v>1372</v>
      </c>
      <c r="I25" s="9">
        <v>1330</v>
      </c>
      <c r="J25" s="9">
        <v>1034</v>
      </c>
      <c r="K25" s="9">
        <v>717</v>
      </c>
      <c r="L25" s="9">
        <v>560</v>
      </c>
      <c r="M25" s="9">
        <v>552</v>
      </c>
      <c r="N25" s="9">
        <v>519</v>
      </c>
      <c r="O25" s="9">
        <v>495</v>
      </c>
      <c r="P25" s="9">
        <v>487</v>
      </c>
      <c r="Q25" s="9">
        <v>514</v>
      </c>
      <c r="R25" s="9">
        <v>642</v>
      </c>
      <c r="S25" s="9">
        <v>1082</v>
      </c>
      <c r="T25" s="9">
        <v>1328</v>
      </c>
      <c r="U25" s="9">
        <v>1315</v>
      </c>
      <c r="V25" s="9">
        <v>1024</v>
      </c>
      <c r="W25" s="9">
        <v>748</v>
      </c>
      <c r="X25" s="9">
        <v>587</v>
      </c>
      <c r="Y25" s="9">
        <v>574</v>
      </c>
      <c r="Z25" s="9">
        <v>505</v>
      </c>
      <c r="AA25" s="9">
        <v>494</v>
      </c>
      <c r="AB25" s="9">
        <v>486</v>
      </c>
      <c r="AC25" s="9">
        <v>480</v>
      </c>
      <c r="AD25" s="9">
        <v>594</v>
      </c>
      <c r="AE25" s="9">
        <v>995</v>
      </c>
      <c r="AF25" s="9">
        <v>1262</v>
      </c>
      <c r="AG25" s="9">
        <v>1259</v>
      </c>
      <c r="AH25" s="9">
        <v>1004</v>
      </c>
      <c r="AI25" s="9">
        <v>694</v>
      </c>
      <c r="AJ25" s="9">
        <v>538</v>
      </c>
      <c r="AK25" s="9">
        <v>539</v>
      </c>
      <c r="AL25" s="9">
        <v>527</v>
      </c>
      <c r="AM25" s="9">
        <v>518</v>
      </c>
    </row>
    <row r="26" spans="1:39" x14ac:dyDescent="0.25">
      <c r="A26" t="s">
        <v>360</v>
      </c>
      <c r="B26" s="9">
        <v>45380</v>
      </c>
      <c r="C26" s="9">
        <v>45235</v>
      </c>
      <c r="D26" s="9">
        <v>44935</v>
      </c>
      <c r="E26" s="9">
        <v>44788</v>
      </c>
      <c r="F26" s="9">
        <v>44956</v>
      </c>
      <c r="G26" s="9">
        <v>45497</v>
      </c>
      <c r="H26" s="9">
        <v>45345</v>
      </c>
      <c r="I26" s="9">
        <v>44936</v>
      </c>
      <c r="J26" s="9">
        <v>45138</v>
      </c>
      <c r="K26" s="9">
        <v>44925</v>
      </c>
      <c r="L26" s="9">
        <v>45279</v>
      </c>
      <c r="M26" s="9">
        <v>44941</v>
      </c>
      <c r="N26" s="9">
        <v>44923</v>
      </c>
      <c r="O26" s="9">
        <v>45228</v>
      </c>
      <c r="P26" s="9">
        <v>45131</v>
      </c>
      <c r="Q26" s="9">
        <v>44852</v>
      </c>
      <c r="R26" s="9">
        <v>45019</v>
      </c>
      <c r="S26" s="9">
        <v>45388</v>
      </c>
      <c r="T26" s="9">
        <v>45322</v>
      </c>
      <c r="U26" s="9">
        <v>45301</v>
      </c>
      <c r="V26" s="9">
        <v>45166</v>
      </c>
      <c r="W26" s="9">
        <v>44906</v>
      </c>
      <c r="X26" s="9">
        <v>44861</v>
      </c>
      <c r="Y26" s="9">
        <v>44597</v>
      </c>
      <c r="Z26" s="9">
        <v>45197</v>
      </c>
      <c r="AA26" s="9">
        <v>45023</v>
      </c>
      <c r="AB26" s="9">
        <v>44825</v>
      </c>
      <c r="AC26" s="9">
        <v>44609</v>
      </c>
      <c r="AD26" s="9">
        <v>45005</v>
      </c>
      <c r="AE26" s="9">
        <v>45385</v>
      </c>
      <c r="AF26" s="9">
        <v>45256</v>
      </c>
      <c r="AG26" s="9">
        <v>45293</v>
      </c>
      <c r="AH26" s="9">
        <v>45559</v>
      </c>
      <c r="AI26" s="9">
        <v>45451</v>
      </c>
      <c r="AJ26" s="9">
        <v>45784</v>
      </c>
      <c r="AK26" s="9">
        <v>45519</v>
      </c>
      <c r="AL26" s="9">
        <v>46464</v>
      </c>
      <c r="AM26" s="9">
        <v>46382</v>
      </c>
    </row>
    <row r="27" spans="1:39" x14ac:dyDescent="0.25">
      <c r="A27" t="s">
        <v>361</v>
      </c>
      <c r="B27" s="9">
        <v>14153</v>
      </c>
      <c r="C27" s="9">
        <v>14072</v>
      </c>
      <c r="D27" s="9">
        <v>13962</v>
      </c>
      <c r="E27" s="9">
        <v>13890</v>
      </c>
      <c r="F27" s="9">
        <v>13961</v>
      </c>
      <c r="G27" s="9">
        <v>14124</v>
      </c>
      <c r="H27" s="9">
        <v>14053</v>
      </c>
      <c r="I27" s="9">
        <v>13912</v>
      </c>
      <c r="J27" s="9">
        <v>14010</v>
      </c>
      <c r="K27" s="9">
        <v>13956</v>
      </c>
      <c r="L27" s="9">
        <v>14083</v>
      </c>
      <c r="M27" s="9">
        <v>13973</v>
      </c>
      <c r="N27" s="9">
        <v>13984</v>
      </c>
      <c r="O27" s="9">
        <v>14065</v>
      </c>
      <c r="P27" s="9">
        <v>14013</v>
      </c>
      <c r="Q27" s="9">
        <v>13925</v>
      </c>
      <c r="R27" s="9">
        <v>14001</v>
      </c>
      <c r="S27" s="9">
        <v>14113</v>
      </c>
      <c r="T27" s="9">
        <v>14087</v>
      </c>
      <c r="U27" s="9">
        <v>14064</v>
      </c>
      <c r="V27" s="9">
        <v>14031</v>
      </c>
      <c r="W27" s="9">
        <v>13947</v>
      </c>
      <c r="X27" s="9">
        <v>13955</v>
      </c>
      <c r="Y27" s="9">
        <v>13870</v>
      </c>
      <c r="Z27" s="9">
        <v>14065</v>
      </c>
      <c r="AA27" s="9">
        <v>14002</v>
      </c>
      <c r="AB27" s="9">
        <v>13932</v>
      </c>
      <c r="AC27" s="9">
        <v>13861</v>
      </c>
      <c r="AD27" s="9">
        <v>13990</v>
      </c>
      <c r="AE27" s="9">
        <v>14105</v>
      </c>
      <c r="AF27" s="9">
        <v>14061</v>
      </c>
      <c r="AG27" s="9">
        <v>14058</v>
      </c>
      <c r="AH27" s="9">
        <v>14152</v>
      </c>
      <c r="AI27" s="9">
        <v>14107</v>
      </c>
      <c r="AJ27" s="9">
        <v>14237</v>
      </c>
      <c r="AK27" s="9">
        <v>14168</v>
      </c>
      <c r="AL27" s="9">
        <v>14478</v>
      </c>
      <c r="AM27" s="9">
        <v>14440</v>
      </c>
    </row>
    <row r="28" spans="1:39" x14ac:dyDescent="0.25">
      <c r="A28" t="s">
        <v>362</v>
      </c>
      <c r="B28" s="9">
        <v>15047</v>
      </c>
      <c r="C28" s="9">
        <v>15040</v>
      </c>
      <c r="D28" s="9">
        <v>14976</v>
      </c>
      <c r="E28" s="9">
        <v>14986</v>
      </c>
      <c r="F28" s="9">
        <v>15092</v>
      </c>
      <c r="G28" s="9">
        <v>15348</v>
      </c>
      <c r="H28" s="9">
        <v>15210</v>
      </c>
      <c r="I28" s="9">
        <v>15096</v>
      </c>
      <c r="J28" s="9">
        <v>15218</v>
      </c>
      <c r="K28" s="9">
        <v>15137</v>
      </c>
      <c r="L28" s="9">
        <v>15213</v>
      </c>
      <c r="M28" s="9">
        <v>15076</v>
      </c>
      <c r="N28" s="9">
        <v>14925</v>
      </c>
      <c r="O28" s="9">
        <v>15075</v>
      </c>
      <c r="P28" s="9">
        <v>15073</v>
      </c>
      <c r="Q28" s="9">
        <v>14987</v>
      </c>
      <c r="R28" s="9">
        <v>15068</v>
      </c>
      <c r="S28" s="9">
        <v>15205</v>
      </c>
      <c r="T28" s="9">
        <v>15171</v>
      </c>
      <c r="U28" s="9">
        <v>15148</v>
      </c>
      <c r="V28" s="9">
        <v>15158</v>
      </c>
      <c r="W28" s="9">
        <v>15051</v>
      </c>
      <c r="X28" s="9">
        <v>15017</v>
      </c>
      <c r="Y28" s="9">
        <v>14909</v>
      </c>
      <c r="Z28" s="9">
        <v>15041</v>
      </c>
      <c r="AA28" s="9">
        <v>14975</v>
      </c>
      <c r="AB28" s="9">
        <v>14895</v>
      </c>
      <c r="AC28" s="9">
        <v>14895</v>
      </c>
      <c r="AD28" s="9">
        <v>15082</v>
      </c>
      <c r="AE28" s="9">
        <v>15237</v>
      </c>
      <c r="AF28" s="9">
        <v>15170</v>
      </c>
      <c r="AG28" s="9">
        <v>15183</v>
      </c>
      <c r="AH28" s="9">
        <v>15300</v>
      </c>
      <c r="AI28" s="9">
        <v>15263</v>
      </c>
      <c r="AJ28" s="9">
        <v>15314</v>
      </c>
      <c r="AK28" s="9">
        <v>15171</v>
      </c>
      <c r="AL28" s="9">
        <v>15413</v>
      </c>
      <c r="AM28" s="9">
        <v>15378</v>
      </c>
    </row>
    <row r="29" spans="1:39" x14ac:dyDescent="0.25">
      <c r="A29" t="s">
        <v>363</v>
      </c>
      <c r="B29" s="9">
        <v>18510</v>
      </c>
      <c r="C29" s="9">
        <v>18471</v>
      </c>
      <c r="D29" s="9">
        <v>18380</v>
      </c>
      <c r="E29" s="9">
        <v>18525</v>
      </c>
      <c r="F29" s="9">
        <v>18571</v>
      </c>
      <c r="G29" s="9">
        <v>18881</v>
      </c>
      <c r="H29" s="9">
        <v>18929</v>
      </c>
      <c r="I29" s="9">
        <v>18774</v>
      </c>
      <c r="J29" s="9">
        <v>18799</v>
      </c>
      <c r="K29" s="9">
        <v>18648</v>
      </c>
      <c r="L29" s="9">
        <v>18727</v>
      </c>
      <c r="M29" s="9">
        <v>18505</v>
      </c>
      <c r="N29" s="9">
        <v>18388</v>
      </c>
      <c r="O29" s="9">
        <v>18513</v>
      </c>
      <c r="P29" s="9">
        <v>18515</v>
      </c>
      <c r="Q29" s="9">
        <v>18461</v>
      </c>
      <c r="R29" s="9">
        <v>18568</v>
      </c>
      <c r="S29" s="9">
        <v>18712</v>
      </c>
      <c r="T29" s="9">
        <v>18726</v>
      </c>
      <c r="U29" s="9">
        <v>18688</v>
      </c>
      <c r="V29" s="9">
        <v>18601</v>
      </c>
      <c r="W29" s="9">
        <v>18494</v>
      </c>
      <c r="X29" s="9">
        <v>18458</v>
      </c>
      <c r="Y29" s="9">
        <v>18314</v>
      </c>
      <c r="Z29" s="9">
        <v>18477</v>
      </c>
      <c r="AA29" s="9">
        <v>18365</v>
      </c>
      <c r="AB29" s="9">
        <v>18305</v>
      </c>
      <c r="AC29" s="9">
        <v>18322</v>
      </c>
      <c r="AD29" s="9">
        <v>18565</v>
      </c>
      <c r="AE29" s="9">
        <v>18748</v>
      </c>
      <c r="AF29" s="9">
        <v>18691</v>
      </c>
      <c r="AG29" s="9">
        <v>18725</v>
      </c>
      <c r="AH29" s="9">
        <v>18809</v>
      </c>
      <c r="AI29" s="9">
        <v>18777</v>
      </c>
      <c r="AJ29" s="9">
        <v>18879</v>
      </c>
      <c r="AK29" s="9">
        <v>18708</v>
      </c>
      <c r="AL29" s="9">
        <v>18971</v>
      </c>
      <c r="AM29" s="9">
        <v>18950</v>
      </c>
    </row>
    <row r="30" spans="1:39" x14ac:dyDescent="0.25">
      <c r="A30" t="s">
        <v>364</v>
      </c>
      <c r="B30" s="9">
        <v>7147</v>
      </c>
      <c r="C30" s="9">
        <v>7131</v>
      </c>
      <c r="D30" s="9">
        <v>7092</v>
      </c>
      <c r="E30" s="9">
        <v>7124</v>
      </c>
      <c r="F30" s="9">
        <v>7160</v>
      </c>
      <c r="G30" s="9">
        <v>7265</v>
      </c>
      <c r="H30" s="9">
        <v>7275</v>
      </c>
      <c r="I30" s="9">
        <v>7220</v>
      </c>
      <c r="J30" s="9">
        <v>7270</v>
      </c>
      <c r="K30" s="9">
        <v>7226</v>
      </c>
      <c r="L30" s="9">
        <v>7257</v>
      </c>
      <c r="M30" s="9">
        <v>7178</v>
      </c>
      <c r="N30" s="9">
        <v>7143</v>
      </c>
      <c r="O30" s="9">
        <v>7215</v>
      </c>
      <c r="P30" s="9">
        <v>7200</v>
      </c>
      <c r="Q30" s="9">
        <v>7175</v>
      </c>
      <c r="R30" s="9">
        <v>7213</v>
      </c>
      <c r="S30" s="9">
        <v>7265</v>
      </c>
      <c r="T30" s="9">
        <v>7261</v>
      </c>
      <c r="U30" s="9">
        <v>7242</v>
      </c>
      <c r="V30" s="9">
        <v>7224</v>
      </c>
      <c r="W30" s="9">
        <v>7175</v>
      </c>
      <c r="X30" s="9">
        <v>7145</v>
      </c>
      <c r="Y30" s="9">
        <v>7104</v>
      </c>
      <c r="Z30" s="9">
        <v>7174</v>
      </c>
      <c r="AA30" s="9">
        <v>7158</v>
      </c>
      <c r="AB30" s="9">
        <v>7126</v>
      </c>
      <c r="AC30" s="9">
        <v>7120</v>
      </c>
      <c r="AD30" s="9">
        <v>7203</v>
      </c>
      <c r="AE30" s="9">
        <v>7274</v>
      </c>
      <c r="AF30" s="9">
        <v>7247</v>
      </c>
      <c r="AG30" s="9">
        <v>7244</v>
      </c>
      <c r="AH30" s="9">
        <v>7283</v>
      </c>
      <c r="AI30" s="9">
        <v>7272</v>
      </c>
      <c r="AJ30" s="9">
        <v>7306</v>
      </c>
      <c r="AK30" s="9">
        <v>7259</v>
      </c>
      <c r="AL30" s="9">
        <v>7353</v>
      </c>
      <c r="AM30" s="9">
        <v>7324</v>
      </c>
    </row>
    <row r="31" spans="1:39" x14ac:dyDescent="0.25">
      <c r="A31" t="s">
        <v>365</v>
      </c>
      <c r="B31" s="9">
        <v>15911</v>
      </c>
      <c r="C31" s="9">
        <v>15735</v>
      </c>
      <c r="D31" s="9">
        <v>15720</v>
      </c>
      <c r="E31" s="9">
        <v>15414</v>
      </c>
      <c r="F31" s="9">
        <v>15758</v>
      </c>
      <c r="G31" s="9">
        <v>16060</v>
      </c>
      <c r="H31" s="9">
        <v>16080</v>
      </c>
      <c r="I31" s="9">
        <v>15863</v>
      </c>
      <c r="J31" s="9">
        <v>15887</v>
      </c>
      <c r="K31" s="9">
        <v>15834</v>
      </c>
      <c r="L31" s="9">
        <v>15824</v>
      </c>
      <c r="M31" s="9">
        <v>15781</v>
      </c>
      <c r="N31" s="9">
        <v>15824</v>
      </c>
      <c r="O31" s="9">
        <v>15728</v>
      </c>
      <c r="P31" s="9">
        <v>15731</v>
      </c>
      <c r="Q31" s="9">
        <v>15509</v>
      </c>
      <c r="R31" s="9">
        <v>15676</v>
      </c>
      <c r="S31" s="9">
        <v>15881</v>
      </c>
      <c r="T31" s="9">
        <v>16008</v>
      </c>
      <c r="U31" s="9">
        <v>15999</v>
      </c>
      <c r="V31" s="9">
        <v>15888</v>
      </c>
      <c r="W31" s="9">
        <v>15809</v>
      </c>
      <c r="X31" s="9">
        <v>15778</v>
      </c>
      <c r="Y31" s="9">
        <v>15639</v>
      </c>
      <c r="Z31" s="9">
        <v>15956</v>
      </c>
      <c r="AA31" s="9">
        <v>15791</v>
      </c>
      <c r="AB31" s="9">
        <v>15712</v>
      </c>
      <c r="AC31" s="9">
        <v>15607</v>
      </c>
      <c r="AD31" s="9">
        <v>15951</v>
      </c>
      <c r="AE31" s="9">
        <v>16148</v>
      </c>
      <c r="AF31" s="9">
        <v>16304</v>
      </c>
      <c r="AG31" s="9">
        <v>16244</v>
      </c>
      <c r="AH31" s="9">
        <v>16254</v>
      </c>
      <c r="AI31" s="9">
        <v>16181</v>
      </c>
      <c r="AJ31" s="9">
        <v>16236</v>
      </c>
      <c r="AK31" s="9">
        <v>16087</v>
      </c>
      <c r="AL31" s="9">
        <v>16506</v>
      </c>
      <c r="AM31" s="9">
        <v>16319</v>
      </c>
    </row>
    <row r="32" spans="1:39" x14ac:dyDescent="0.25">
      <c r="A32" t="s">
        <v>366</v>
      </c>
      <c r="B32" s="9">
        <v>37467</v>
      </c>
      <c r="C32" s="9">
        <v>37553</v>
      </c>
      <c r="D32" s="9">
        <v>37336</v>
      </c>
      <c r="E32" s="9">
        <v>37324</v>
      </c>
      <c r="F32" s="9">
        <v>37463</v>
      </c>
      <c r="G32" s="9">
        <v>37824</v>
      </c>
      <c r="H32" s="9">
        <v>38156</v>
      </c>
      <c r="I32" s="9">
        <v>37810</v>
      </c>
      <c r="J32" s="9">
        <v>37949</v>
      </c>
      <c r="K32" s="9">
        <v>37691</v>
      </c>
      <c r="L32" s="9">
        <v>37773</v>
      </c>
      <c r="M32" s="9">
        <v>37312</v>
      </c>
      <c r="N32" s="9">
        <v>37165</v>
      </c>
      <c r="O32" s="9">
        <v>37390</v>
      </c>
      <c r="P32" s="9">
        <v>37279</v>
      </c>
      <c r="Q32" s="9">
        <v>37137</v>
      </c>
      <c r="R32" s="9">
        <v>37395</v>
      </c>
      <c r="S32" s="9">
        <v>37630</v>
      </c>
      <c r="T32" s="9">
        <v>37741</v>
      </c>
      <c r="U32" s="9">
        <v>37692</v>
      </c>
      <c r="V32" s="9">
        <v>37567</v>
      </c>
      <c r="W32" s="9">
        <v>37375</v>
      </c>
      <c r="X32" s="9">
        <v>37321</v>
      </c>
      <c r="Y32" s="9">
        <v>36955</v>
      </c>
      <c r="Z32" s="9">
        <v>37321</v>
      </c>
      <c r="AA32" s="9">
        <v>37176</v>
      </c>
      <c r="AB32" s="9">
        <v>37030</v>
      </c>
      <c r="AC32" s="9">
        <v>36914</v>
      </c>
      <c r="AD32" s="9">
        <v>37405</v>
      </c>
      <c r="AE32" s="9">
        <v>37774</v>
      </c>
      <c r="AF32" s="9">
        <v>37598</v>
      </c>
      <c r="AG32" s="9">
        <v>37674</v>
      </c>
      <c r="AH32" s="9">
        <v>37847</v>
      </c>
      <c r="AI32" s="9">
        <v>37811</v>
      </c>
      <c r="AJ32" s="9">
        <v>38068</v>
      </c>
      <c r="AK32" s="9">
        <v>37733</v>
      </c>
      <c r="AL32" s="9">
        <v>38368</v>
      </c>
      <c r="AM32" s="9">
        <v>38449</v>
      </c>
    </row>
    <row r="33" spans="1:39" x14ac:dyDescent="0.25">
      <c r="A33" t="s">
        <v>367</v>
      </c>
      <c r="B33" s="9">
        <v>8969</v>
      </c>
      <c r="C33" s="9">
        <v>8971</v>
      </c>
      <c r="D33" s="9">
        <v>8894</v>
      </c>
      <c r="E33" s="9">
        <v>8898</v>
      </c>
      <c r="F33" s="9">
        <v>8905</v>
      </c>
      <c r="G33" s="9">
        <v>9038</v>
      </c>
      <c r="H33" s="9">
        <v>9029</v>
      </c>
      <c r="I33" s="9">
        <v>8949</v>
      </c>
      <c r="J33" s="9">
        <v>8952</v>
      </c>
      <c r="K33" s="9">
        <v>8894</v>
      </c>
      <c r="L33" s="9">
        <v>8959</v>
      </c>
      <c r="M33" s="9">
        <v>8903</v>
      </c>
      <c r="N33" s="9">
        <v>8910</v>
      </c>
      <c r="O33" s="9">
        <v>8977</v>
      </c>
      <c r="P33" s="9">
        <v>8959</v>
      </c>
      <c r="Q33" s="9">
        <v>8897</v>
      </c>
      <c r="R33" s="9">
        <v>8920</v>
      </c>
      <c r="S33" s="9">
        <v>9002</v>
      </c>
      <c r="T33" s="9">
        <v>8994</v>
      </c>
      <c r="U33" s="9">
        <v>8997</v>
      </c>
      <c r="V33" s="9">
        <v>8963</v>
      </c>
      <c r="W33" s="9">
        <v>8913</v>
      </c>
      <c r="X33" s="9">
        <v>8877</v>
      </c>
      <c r="Y33" s="9">
        <v>8834</v>
      </c>
      <c r="Z33" s="9">
        <v>8952</v>
      </c>
      <c r="AA33" s="9">
        <v>8909</v>
      </c>
      <c r="AB33" s="9">
        <v>8884</v>
      </c>
      <c r="AC33" s="9">
        <v>8849</v>
      </c>
      <c r="AD33" s="9">
        <v>8925</v>
      </c>
      <c r="AE33" s="9">
        <v>9003</v>
      </c>
      <c r="AF33" s="9">
        <v>8987</v>
      </c>
      <c r="AG33" s="9">
        <v>9005</v>
      </c>
      <c r="AH33" s="9">
        <v>9047</v>
      </c>
      <c r="AI33" s="9">
        <v>9040</v>
      </c>
      <c r="AJ33" s="9">
        <v>9106</v>
      </c>
      <c r="AK33" s="9">
        <v>9034</v>
      </c>
      <c r="AL33" s="9">
        <v>9211</v>
      </c>
      <c r="AM33" s="9">
        <v>9200</v>
      </c>
    </row>
    <row r="34" spans="1:39" x14ac:dyDescent="0.25">
      <c r="A34" t="s">
        <v>368</v>
      </c>
      <c r="B34" s="9">
        <v>334257</v>
      </c>
      <c r="C34" s="9">
        <v>334988</v>
      </c>
      <c r="D34" s="9">
        <v>333267</v>
      </c>
      <c r="E34" s="9">
        <v>333044</v>
      </c>
      <c r="F34" s="9">
        <v>334386</v>
      </c>
      <c r="G34" s="9">
        <v>338414</v>
      </c>
      <c r="H34" s="9">
        <v>340712</v>
      </c>
      <c r="I34" s="9">
        <v>337076</v>
      </c>
      <c r="J34" s="9">
        <v>337801</v>
      </c>
      <c r="K34" s="9">
        <v>335884</v>
      </c>
      <c r="L34" s="9">
        <v>337379</v>
      </c>
      <c r="M34" s="9">
        <v>333800</v>
      </c>
      <c r="N34" s="9">
        <v>332337</v>
      </c>
      <c r="O34" s="9">
        <v>334689</v>
      </c>
      <c r="P34" s="9">
        <v>334279</v>
      </c>
      <c r="Q34" s="9">
        <v>332227</v>
      </c>
      <c r="R34" s="9">
        <v>334174</v>
      </c>
      <c r="S34" s="9">
        <v>336465</v>
      </c>
      <c r="T34" s="9">
        <v>337254</v>
      </c>
      <c r="U34" s="9">
        <v>336853</v>
      </c>
      <c r="V34" s="9">
        <v>335441</v>
      </c>
      <c r="W34" s="9">
        <v>333152</v>
      </c>
      <c r="X34" s="9">
        <v>332437</v>
      </c>
      <c r="Y34" s="9">
        <v>329939</v>
      </c>
      <c r="Z34" s="9">
        <v>333699</v>
      </c>
      <c r="AA34" s="9">
        <v>332705</v>
      </c>
      <c r="AB34" s="9">
        <v>331317</v>
      </c>
      <c r="AC34" s="9">
        <v>330050</v>
      </c>
      <c r="AD34" s="9">
        <v>334278</v>
      </c>
      <c r="AE34" s="9">
        <v>337490</v>
      </c>
      <c r="AF34" s="9">
        <v>336115</v>
      </c>
      <c r="AG34" s="9">
        <v>336711</v>
      </c>
      <c r="AH34" s="9">
        <v>338052</v>
      </c>
      <c r="AI34" s="9">
        <v>337502</v>
      </c>
      <c r="AJ34" s="9">
        <v>339670</v>
      </c>
      <c r="AK34" s="9">
        <v>337130</v>
      </c>
      <c r="AL34" s="9">
        <v>342786</v>
      </c>
      <c r="AM34" s="9">
        <v>343150</v>
      </c>
    </row>
    <row r="35" spans="1:39" x14ac:dyDescent="0.25">
      <c r="A35" t="s">
        <v>369</v>
      </c>
      <c r="B35" s="9">
        <v>88818</v>
      </c>
      <c r="C35" s="9">
        <v>89218</v>
      </c>
      <c r="D35" s="9">
        <v>88723</v>
      </c>
      <c r="E35" s="9">
        <v>88384</v>
      </c>
      <c r="F35" s="9">
        <v>88572</v>
      </c>
      <c r="G35" s="9">
        <v>89582</v>
      </c>
      <c r="H35" s="9">
        <v>90911</v>
      </c>
      <c r="I35" s="9">
        <v>89893</v>
      </c>
      <c r="J35" s="9">
        <v>89764</v>
      </c>
      <c r="K35" s="9">
        <v>89068</v>
      </c>
      <c r="L35" s="9">
        <v>89507</v>
      </c>
      <c r="M35" s="9">
        <v>88487</v>
      </c>
      <c r="N35" s="9">
        <v>88286</v>
      </c>
      <c r="O35" s="9">
        <v>88856</v>
      </c>
      <c r="P35" s="9">
        <v>88731</v>
      </c>
      <c r="Q35" s="9">
        <v>87979</v>
      </c>
      <c r="R35" s="9">
        <v>88617</v>
      </c>
      <c r="S35" s="9">
        <v>89197</v>
      </c>
      <c r="T35" s="9">
        <v>89579</v>
      </c>
      <c r="U35" s="9">
        <v>89556</v>
      </c>
      <c r="V35" s="9">
        <v>89080</v>
      </c>
      <c r="W35" s="9">
        <v>88301</v>
      </c>
      <c r="X35" s="9">
        <v>88154</v>
      </c>
      <c r="Y35" s="9">
        <v>87460</v>
      </c>
      <c r="Z35" s="9">
        <v>88697</v>
      </c>
      <c r="AA35" s="9">
        <v>88575</v>
      </c>
      <c r="AB35" s="9">
        <v>88187</v>
      </c>
      <c r="AC35" s="9">
        <v>87521</v>
      </c>
      <c r="AD35" s="9">
        <v>88846</v>
      </c>
      <c r="AE35" s="9">
        <v>89747</v>
      </c>
      <c r="AF35" s="9">
        <v>89160</v>
      </c>
      <c r="AG35" s="9">
        <v>89375</v>
      </c>
      <c r="AH35" s="9">
        <v>89606</v>
      </c>
      <c r="AI35" s="9">
        <v>89465</v>
      </c>
      <c r="AJ35" s="9">
        <v>90204</v>
      </c>
      <c r="AK35" s="9">
        <v>89580</v>
      </c>
      <c r="AL35" s="9">
        <v>91300</v>
      </c>
      <c r="AM35" s="9">
        <v>91617</v>
      </c>
    </row>
    <row r="36" spans="1:39" x14ac:dyDescent="0.25">
      <c r="A36" t="s">
        <v>370</v>
      </c>
      <c r="B36" s="9">
        <v>702679</v>
      </c>
      <c r="C36" s="9">
        <v>703401</v>
      </c>
      <c r="D36" s="9">
        <v>700851</v>
      </c>
      <c r="E36" s="9">
        <v>700211</v>
      </c>
      <c r="F36" s="9">
        <v>703069</v>
      </c>
      <c r="G36" s="9">
        <v>711300</v>
      </c>
      <c r="H36" s="9">
        <v>712964</v>
      </c>
      <c r="I36" s="9">
        <v>706367</v>
      </c>
      <c r="J36" s="9">
        <v>706642</v>
      </c>
      <c r="K36" s="9">
        <v>703981</v>
      </c>
      <c r="L36" s="9">
        <v>707996</v>
      </c>
      <c r="M36" s="9">
        <v>702066</v>
      </c>
      <c r="N36" s="9">
        <v>699786</v>
      </c>
      <c r="O36" s="9">
        <v>705354</v>
      </c>
      <c r="P36" s="9">
        <v>704841</v>
      </c>
      <c r="Q36" s="9">
        <v>699986</v>
      </c>
      <c r="R36" s="9">
        <v>703252</v>
      </c>
      <c r="S36" s="9">
        <v>707909</v>
      </c>
      <c r="T36" s="9">
        <v>708267</v>
      </c>
      <c r="U36" s="9">
        <v>708170</v>
      </c>
      <c r="V36" s="9">
        <v>704091</v>
      </c>
      <c r="W36" s="9">
        <v>700078</v>
      </c>
      <c r="X36" s="9">
        <v>698704</v>
      </c>
      <c r="Y36" s="9">
        <v>694767</v>
      </c>
      <c r="Z36" s="9">
        <v>702331</v>
      </c>
      <c r="AA36" s="9">
        <v>701293</v>
      </c>
      <c r="AB36" s="9">
        <v>696972</v>
      </c>
      <c r="AC36" s="9">
        <v>692312</v>
      </c>
      <c r="AD36" s="9">
        <v>697914</v>
      </c>
      <c r="AE36" s="9">
        <v>705701</v>
      </c>
      <c r="AF36" s="9">
        <v>703288</v>
      </c>
      <c r="AG36" s="9">
        <v>704429</v>
      </c>
      <c r="AH36" s="9">
        <v>705577</v>
      </c>
      <c r="AI36" s="9">
        <v>704565</v>
      </c>
      <c r="AJ36" s="9">
        <v>709354</v>
      </c>
      <c r="AK36" s="9">
        <v>705599</v>
      </c>
      <c r="AL36" s="9">
        <v>718822</v>
      </c>
      <c r="AM36" s="9">
        <v>718619</v>
      </c>
    </row>
    <row r="37" spans="1:39" x14ac:dyDescent="0.25">
      <c r="A37" t="s">
        <v>371</v>
      </c>
      <c r="B37" s="9">
        <v>553141</v>
      </c>
      <c r="C37" s="9">
        <v>553511</v>
      </c>
      <c r="D37" s="9">
        <v>550666</v>
      </c>
      <c r="E37" s="9">
        <v>550385</v>
      </c>
      <c r="F37" s="9">
        <v>553173</v>
      </c>
      <c r="G37" s="9">
        <v>560068</v>
      </c>
      <c r="H37" s="9">
        <v>561903</v>
      </c>
      <c r="I37" s="9">
        <v>555830</v>
      </c>
      <c r="J37" s="9">
        <v>557612</v>
      </c>
      <c r="K37" s="9">
        <v>554675</v>
      </c>
      <c r="L37" s="9">
        <v>557640</v>
      </c>
      <c r="M37" s="9">
        <v>552303</v>
      </c>
      <c r="N37" s="9">
        <v>549688</v>
      </c>
      <c r="O37" s="9">
        <v>553846</v>
      </c>
      <c r="P37" s="9">
        <v>553211</v>
      </c>
      <c r="Q37" s="9">
        <v>549922</v>
      </c>
      <c r="R37" s="9">
        <v>552864</v>
      </c>
      <c r="S37" s="9">
        <v>557073</v>
      </c>
      <c r="T37" s="9">
        <v>557760</v>
      </c>
      <c r="U37" s="9">
        <v>557215</v>
      </c>
      <c r="V37" s="9">
        <v>555093</v>
      </c>
      <c r="W37" s="9">
        <v>551413</v>
      </c>
      <c r="X37" s="9">
        <v>550226</v>
      </c>
      <c r="Y37" s="9">
        <v>546366</v>
      </c>
      <c r="Z37" s="9">
        <v>552524</v>
      </c>
      <c r="AA37" s="9">
        <v>550686</v>
      </c>
      <c r="AB37" s="9">
        <v>548181</v>
      </c>
      <c r="AC37" s="9">
        <v>546520</v>
      </c>
      <c r="AD37" s="9">
        <v>553089</v>
      </c>
      <c r="AE37" s="9">
        <v>558435</v>
      </c>
      <c r="AF37" s="9">
        <v>556360</v>
      </c>
      <c r="AG37" s="9">
        <v>557162</v>
      </c>
      <c r="AH37" s="9">
        <v>559710</v>
      </c>
      <c r="AI37" s="9">
        <v>558509</v>
      </c>
      <c r="AJ37" s="9">
        <v>561981</v>
      </c>
      <c r="AK37" s="9">
        <v>557535</v>
      </c>
      <c r="AL37" s="9">
        <v>567041</v>
      </c>
      <c r="AM37" s="9">
        <v>567168</v>
      </c>
    </row>
    <row r="38" spans="1:39" x14ac:dyDescent="0.25">
      <c r="A38" t="s">
        <v>372</v>
      </c>
      <c r="B38" s="9">
        <v>571734</v>
      </c>
      <c r="C38" s="9">
        <v>570545</v>
      </c>
      <c r="D38" s="9">
        <v>568328</v>
      </c>
      <c r="E38" s="9">
        <v>566830</v>
      </c>
      <c r="F38" s="9">
        <v>571349</v>
      </c>
      <c r="G38" s="9">
        <v>578100</v>
      </c>
      <c r="H38" s="9">
        <v>579556</v>
      </c>
      <c r="I38" s="9">
        <v>573727</v>
      </c>
      <c r="J38" s="9">
        <v>575763</v>
      </c>
      <c r="K38" s="9">
        <v>571871</v>
      </c>
      <c r="L38" s="9">
        <v>574282</v>
      </c>
      <c r="M38" s="9">
        <v>568474</v>
      </c>
      <c r="N38" s="9">
        <v>568423</v>
      </c>
      <c r="O38" s="9">
        <v>570691</v>
      </c>
      <c r="P38" s="9">
        <v>570475</v>
      </c>
      <c r="Q38" s="9">
        <v>566905</v>
      </c>
      <c r="R38" s="9">
        <v>571480</v>
      </c>
      <c r="S38" s="9">
        <v>575436</v>
      </c>
      <c r="T38" s="9">
        <v>575979</v>
      </c>
      <c r="U38" s="9">
        <v>576001</v>
      </c>
      <c r="V38" s="9">
        <v>574348</v>
      </c>
      <c r="W38" s="9">
        <v>572368</v>
      </c>
      <c r="X38" s="9">
        <v>571146</v>
      </c>
      <c r="Y38" s="9">
        <v>567795</v>
      </c>
      <c r="Z38" s="9">
        <v>568939</v>
      </c>
      <c r="AA38" s="9">
        <v>570610</v>
      </c>
      <c r="AB38" s="9">
        <v>570621</v>
      </c>
      <c r="AC38" s="9">
        <v>567583</v>
      </c>
      <c r="AD38" s="9">
        <v>570571</v>
      </c>
      <c r="AE38" s="9">
        <v>575170</v>
      </c>
      <c r="AF38" s="9">
        <v>576060</v>
      </c>
      <c r="AG38" s="9">
        <v>575625</v>
      </c>
      <c r="AH38" s="9">
        <v>578126</v>
      </c>
      <c r="AI38" s="9">
        <v>576112</v>
      </c>
      <c r="AJ38" s="9">
        <v>580589</v>
      </c>
      <c r="AK38" s="9">
        <v>576171</v>
      </c>
      <c r="AL38" s="9">
        <v>584073</v>
      </c>
      <c r="AM38" s="9">
        <v>584005</v>
      </c>
    </row>
    <row r="39" spans="1:39" x14ac:dyDescent="0.25">
      <c r="A39" t="s">
        <v>373</v>
      </c>
      <c r="B39" s="9">
        <v>4452</v>
      </c>
      <c r="C39" s="9">
        <v>4512</v>
      </c>
      <c r="D39" s="9">
        <v>4483</v>
      </c>
      <c r="E39" s="9">
        <v>4434</v>
      </c>
      <c r="F39" s="9">
        <v>4462</v>
      </c>
      <c r="G39" s="9">
        <v>4512</v>
      </c>
      <c r="H39" s="9">
        <v>4572</v>
      </c>
      <c r="I39" s="9">
        <v>4478</v>
      </c>
      <c r="J39" s="9">
        <v>4510</v>
      </c>
      <c r="K39" s="9">
        <v>4487</v>
      </c>
      <c r="L39" s="9">
        <v>4531</v>
      </c>
      <c r="M39" s="9">
        <v>4500</v>
      </c>
      <c r="N39" s="9">
        <v>4447</v>
      </c>
      <c r="O39" s="9">
        <v>4495</v>
      </c>
      <c r="P39" s="9">
        <v>4497</v>
      </c>
      <c r="Q39" s="9">
        <v>4486</v>
      </c>
      <c r="R39" s="9">
        <v>4499</v>
      </c>
      <c r="S39" s="9">
        <v>4553</v>
      </c>
      <c r="T39" s="9">
        <v>4534</v>
      </c>
      <c r="U39" s="9">
        <v>4535</v>
      </c>
      <c r="V39" s="9">
        <v>4527</v>
      </c>
      <c r="W39" s="9">
        <v>4495</v>
      </c>
      <c r="X39" s="9">
        <v>4485</v>
      </c>
      <c r="Y39" s="9">
        <v>4458</v>
      </c>
      <c r="Z39" s="9">
        <v>4493</v>
      </c>
      <c r="AA39" s="9">
        <v>4471</v>
      </c>
      <c r="AB39" s="9">
        <v>4455</v>
      </c>
      <c r="AC39" s="9">
        <v>4466</v>
      </c>
      <c r="AD39" s="9">
        <v>4516</v>
      </c>
      <c r="AE39" s="9">
        <v>4557</v>
      </c>
      <c r="AF39" s="9">
        <v>4541</v>
      </c>
      <c r="AG39" s="9">
        <v>4535</v>
      </c>
      <c r="AH39" s="9">
        <v>4577</v>
      </c>
      <c r="AI39" s="9">
        <v>4558</v>
      </c>
      <c r="AJ39" s="9">
        <v>4580</v>
      </c>
      <c r="AK39" s="9">
        <v>4531</v>
      </c>
      <c r="AL39" s="9">
        <v>4596</v>
      </c>
      <c r="AM39" s="9">
        <v>4584</v>
      </c>
    </row>
    <row r="40" spans="1:39" x14ac:dyDescent="0.25">
      <c r="A40" t="s">
        <v>374</v>
      </c>
      <c r="B40" s="9">
        <v>6466</v>
      </c>
      <c r="C40" s="9">
        <v>6415</v>
      </c>
      <c r="D40" s="9">
        <v>6343</v>
      </c>
      <c r="E40" s="9">
        <v>6409</v>
      </c>
      <c r="F40" s="9">
        <v>6491</v>
      </c>
      <c r="G40" s="9">
        <v>6552</v>
      </c>
      <c r="H40" s="9">
        <v>6533</v>
      </c>
      <c r="I40" s="9">
        <v>6459</v>
      </c>
      <c r="J40" s="9">
        <v>6474</v>
      </c>
      <c r="K40" s="9">
        <v>6442</v>
      </c>
      <c r="L40" s="9">
        <v>6469</v>
      </c>
      <c r="M40" s="9">
        <v>6405</v>
      </c>
      <c r="N40" s="9">
        <v>6384</v>
      </c>
      <c r="O40" s="9">
        <v>6444</v>
      </c>
      <c r="P40" s="9">
        <v>6450</v>
      </c>
      <c r="Q40" s="9">
        <v>6408</v>
      </c>
      <c r="R40" s="9">
        <v>6435</v>
      </c>
      <c r="S40" s="9">
        <v>6478</v>
      </c>
      <c r="T40" s="9">
        <v>6480</v>
      </c>
      <c r="U40" s="9">
        <v>6482</v>
      </c>
      <c r="V40" s="9">
        <v>6427</v>
      </c>
      <c r="W40" s="9">
        <v>6393</v>
      </c>
      <c r="X40" s="9">
        <v>6384</v>
      </c>
      <c r="Y40" s="9">
        <v>6342</v>
      </c>
      <c r="Z40" s="9">
        <v>6406</v>
      </c>
      <c r="AA40" s="9">
        <v>6399</v>
      </c>
      <c r="AB40" s="9">
        <v>6369</v>
      </c>
      <c r="AC40" s="9">
        <v>6357</v>
      </c>
      <c r="AD40" s="9">
        <v>6411</v>
      </c>
      <c r="AE40" s="9">
        <v>6466</v>
      </c>
      <c r="AF40" s="9">
        <v>6455</v>
      </c>
      <c r="AG40" s="9">
        <v>6474</v>
      </c>
      <c r="AH40" s="9">
        <v>6502</v>
      </c>
      <c r="AI40" s="9">
        <v>6496</v>
      </c>
      <c r="AJ40" s="9">
        <v>6518</v>
      </c>
      <c r="AK40" s="9">
        <v>6467</v>
      </c>
      <c r="AL40" s="9">
        <v>6586</v>
      </c>
      <c r="AM40" s="9">
        <v>6570</v>
      </c>
    </row>
    <row r="41" spans="1:39" x14ac:dyDescent="0.25">
      <c r="A41" t="s">
        <v>375</v>
      </c>
      <c r="B41" s="9">
        <v>11732</v>
      </c>
      <c r="C41" s="9">
        <v>11748</v>
      </c>
      <c r="D41" s="9">
        <v>11693</v>
      </c>
      <c r="E41" s="9">
        <v>11668</v>
      </c>
      <c r="F41" s="9">
        <v>11765</v>
      </c>
      <c r="G41" s="9">
        <v>11963</v>
      </c>
      <c r="H41" s="9">
        <v>12024</v>
      </c>
      <c r="I41" s="9">
        <v>11879</v>
      </c>
      <c r="J41" s="9">
        <v>11895</v>
      </c>
      <c r="K41" s="9">
        <v>11830</v>
      </c>
      <c r="L41" s="9">
        <v>11874</v>
      </c>
      <c r="M41" s="9">
        <v>11778</v>
      </c>
      <c r="N41" s="9">
        <v>11697</v>
      </c>
      <c r="O41" s="9">
        <v>11781</v>
      </c>
      <c r="P41" s="9">
        <v>11765</v>
      </c>
      <c r="Q41" s="9">
        <v>11702</v>
      </c>
      <c r="R41" s="9">
        <v>11772</v>
      </c>
      <c r="S41" s="9">
        <v>11870</v>
      </c>
      <c r="T41" s="9">
        <v>11898</v>
      </c>
      <c r="U41" s="9">
        <v>11883</v>
      </c>
      <c r="V41" s="9">
        <v>11832</v>
      </c>
      <c r="W41" s="9">
        <v>11736</v>
      </c>
      <c r="X41" s="9">
        <v>11699</v>
      </c>
      <c r="Y41" s="9">
        <v>11618</v>
      </c>
      <c r="Z41" s="9">
        <v>11733</v>
      </c>
      <c r="AA41" s="9">
        <v>11682</v>
      </c>
      <c r="AB41" s="9">
        <v>11609</v>
      </c>
      <c r="AC41" s="9">
        <v>11625</v>
      </c>
      <c r="AD41" s="9">
        <v>11758</v>
      </c>
      <c r="AE41" s="9">
        <v>11903</v>
      </c>
      <c r="AF41" s="9">
        <v>11854</v>
      </c>
      <c r="AG41" s="9">
        <v>11863</v>
      </c>
      <c r="AH41" s="9">
        <v>11927</v>
      </c>
      <c r="AI41" s="9">
        <v>11884</v>
      </c>
      <c r="AJ41" s="9">
        <v>11938</v>
      </c>
      <c r="AK41" s="9">
        <v>11816</v>
      </c>
      <c r="AL41" s="9">
        <v>12024</v>
      </c>
      <c r="AM41" s="9">
        <v>12025</v>
      </c>
    </row>
    <row r="42" spans="1:39" x14ac:dyDescent="0.25">
      <c r="A42" t="s">
        <v>376</v>
      </c>
      <c r="B42" s="9">
        <v>16574</v>
      </c>
      <c r="C42" s="9">
        <v>16678</v>
      </c>
      <c r="D42" s="9">
        <v>16523</v>
      </c>
      <c r="E42" s="9">
        <v>16458</v>
      </c>
      <c r="F42" s="9">
        <v>16564</v>
      </c>
      <c r="G42" s="9">
        <v>16813</v>
      </c>
      <c r="H42" s="9">
        <v>16891</v>
      </c>
      <c r="I42" s="9">
        <v>16697</v>
      </c>
      <c r="J42" s="9">
        <v>16829</v>
      </c>
      <c r="K42" s="9">
        <v>16694</v>
      </c>
      <c r="L42" s="9">
        <v>16841</v>
      </c>
      <c r="M42" s="9">
        <v>16722</v>
      </c>
      <c r="N42" s="9">
        <v>16626</v>
      </c>
      <c r="O42" s="9">
        <v>16765</v>
      </c>
      <c r="P42" s="9">
        <v>16747</v>
      </c>
      <c r="Q42" s="9">
        <v>16625</v>
      </c>
      <c r="R42" s="9">
        <v>16703</v>
      </c>
      <c r="S42" s="9">
        <v>16861</v>
      </c>
      <c r="T42" s="9">
        <v>16927</v>
      </c>
      <c r="U42" s="9">
        <v>16932</v>
      </c>
      <c r="V42" s="9">
        <v>16847</v>
      </c>
      <c r="W42" s="9">
        <v>16695</v>
      </c>
      <c r="X42" s="9">
        <v>16674</v>
      </c>
      <c r="Y42" s="9">
        <v>16585</v>
      </c>
      <c r="Z42" s="9">
        <v>16760</v>
      </c>
      <c r="AA42" s="9">
        <v>16673</v>
      </c>
      <c r="AB42" s="9">
        <v>16546</v>
      </c>
      <c r="AC42" s="9">
        <v>16506</v>
      </c>
      <c r="AD42" s="9">
        <v>16741</v>
      </c>
      <c r="AE42" s="9">
        <v>16964</v>
      </c>
      <c r="AF42" s="9">
        <v>16868</v>
      </c>
      <c r="AG42" s="9">
        <v>16877</v>
      </c>
      <c r="AH42" s="9">
        <v>16947</v>
      </c>
      <c r="AI42" s="9">
        <v>16867</v>
      </c>
      <c r="AJ42" s="9">
        <v>16967</v>
      </c>
      <c r="AK42" s="9">
        <v>16824</v>
      </c>
      <c r="AL42" s="9">
        <v>17101</v>
      </c>
      <c r="AM42" s="9">
        <v>17163</v>
      </c>
    </row>
    <row r="43" spans="1:39" x14ac:dyDescent="0.25">
      <c r="A43" t="s">
        <v>377</v>
      </c>
      <c r="B43" s="9">
        <v>8822</v>
      </c>
      <c r="C43" s="9">
        <v>8849</v>
      </c>
      <c r="D43" s="9">
        <v>8801</v>
      </c>
      <c r="E43" s="9">
        <v>8746</v>
      </c>
      <c r="F43" s="9">
        <v>8794</v>
      </c>
      <c r="G43" s="9">
        <v>8847</v>
      </c>
      <c r="H43" s="9">
        <v>8892</v>
      </c>
      <c r="I43" s="9">
        <v>8828</v>
      </c>
      <c r="J43" s="9">
        <v>8844</v>
      </c>
      <c r="K43" s="9">
        <v>8799</v>
      </c>
      <c r="L43" s="9">
        <v>8838</v>
      </c>
      <c r="M43" s="9">
        <v>8794</v>
      </c>
      <c r="N43" s="9">
        <v>8772</v>
      </c>
      <c r="O43" s="9">
        <v>8836</v>
      </c>
      <c r="P43" s="9">
        <v>8816</v>
      </c>
      <c r="Q43" s="9">
        <v>8788</v>
      </c>
      <c r="R43" s="9">
        <v>8812</v>
      </c>
      <c r="S43" s="9">
        <v>8869</v>
      </c>
      <c r="T43" s="9">
        <v>8887</v>
      </c>
      <c r="U43" s="9">
        <v>8891</v>
      </c>
      <c r="V43" s="9">
        <v>8838</v>
      </c>
      <c r="W43" s="9">
        <v>8786</v>
      </c>
      <c r="X43" s="9">
        <v>8772</v>
      </c>
      <c r="Y43" s="9">
        <v>8700</v>
      </c>
      <c r="Z43" s="9">
        <v>8829</v>
      </c>
      <c r="AA43" s="9">
        <v>8806</v>
      </c>
      <c r="AB43" s="9">
        <v>8750</v>
      </c>
      <c r="AC43" s="9">
        <v>8716</v>
      </c>
      <c r="AD43" s="9">
        <v>8810</v>
      </c>
      <c r="AE43" s="9">
        <v>8879</v>
      </c>
      <c r="AF43" s="9">
        <v>8859</v>
      </c>
      <c r="AG43" s="9">
        <v>8875</v>
      </c>
      <c r="AH43" s="9">
        <v>8908</v>
      </c>
      <c r="AI43" s="9">
        <v>8895</v>
      </c>
      <c r="AJ43" s="9">
        <v>8931</v>
      </c>
      <c r="AK43" s="9">
        <v>8878</v>
      </c>
      <c r="AL43" s="9">
        <v>9080</v>
      </c>
      <c r="AM43" s="9">
        <v>9067</v>
      </c>
    </row>
    <row r="44" spans="1:39" x14ac:dyDescent="0.25">
      <c r="A44" t="s">
        <v>378</v>
      </c>
      <c r="B44" s="9">
        <v>5910</v>
      </c>
      <c r="C44" s="9">
        <v>5849</v>
      </c>
      <c r="D44" s="9">
        <v>5824</v>
      </c>
      <c r="E44" s="9">
        <v>5795</v>
      </c>
      <c r="F44" s="9">
        <v>5842</v>
      </c>
      <c r="G44" s="9">
        <v>5874</v>
      </c>
      <c r="H44" s="9">
        <v>5913</v>
      </c>
      <c r="I44" s="9">
        <v>5851</v>
      </c>
      <c r="J44" s="9">
        <v>5829</v>
      </c>
      <c r="K44" s="9">
        <v>5826</v>
      </c>
      <c r="L44" s="9">
        <v>5870</v>
      </c>
      <c r="M44" s="9">
        <v>5805</v>
      </c>
      <c r="N44" s="9">
        <v>5794</v>
      </c>
      <c r="O44" s="9">
        <v>5828</v>
      </c>
      <c r="P44" s="9">
        <v>5823</v>
      </c>
      <c r="Q44" s="9">
        <v>5763</v>
      </c>
      <c r="R44" s="9">
        <v>5794</v>
      </c>
      <c r="S44" s="9">
        <v>5855</v>
      </c>
      <c r="T44" s="9">
        <v>5862</v>
      </c>
      <c r="U44" s="9">
        <v>5862</v>
      </c>
      <c r="V44" s="9">
        <v>5813</v>
      </c>
      <c r="W44" s="9">
        <v>5777</v>
      </c>
      <c r="X44" s="9">
        <v>5760</v>
      </c>
      <c r="Y44" s="9">
        <v>5736</v>
      </c>
      <c r="Z44" s="9">
        <v>5828</v>
      </c>
      <c r="AA44" s="9">
        <v>5791</v>
      </c>
      <c r="AB44" s="9">
        <v>5770</v>
      </c>
      <c r="AC44" s="9">
        <v>5752</v>
      </c>
      <c r="AD44" s="9">
        <v>5802</v>
      </c>
      <c r="AE44" s="9">
        <v>5864</v>
      </c>
      <c r="AF44" s="9">
        <v>5847</v>
      </c>
      <c r="AG44" s="9">
        <v>5858</v>
      </c>
      <c r="AH44" s="9">
        <v>5883</v>
      </c>
      <c r="AI44" s="9">
        <v>5878</v>
      </c>
      <c r="AJ44" s="9">
        <v>5889</v>
      </c>
      <c r="AK44" s="9">
        <v>5848</v>
      </c>
      <c r="AL44" s="9">
        <v>5967</v>
      </c>
      <c r="AM44" s="9">
        <v>5980</v>
      </c>
    </row>
    <row r="45" spans="1:39" x14ac:dyDescent="0.25">
      <c r="A45" t="s">
        <v>379</v>
      </c>
      <c r="B45" s="9">
        <v>46797</v>
      </c>
      <c r="C45" s="9">
        <v>46780</v>
      </c>
      <c r="D45" s="9">
        <v>46692</v>
      </c>
      <c r="E45" s="9">
        <v>46826</v>
      </c>
      <c r="F45" s="9">
        <v>47229</v>
      </c>
      <c r="G45" s="9">
        <v>47926</v>
      </c>
      <c r="H45" s="9">
        <v>47709</v>
      </c>
      <c r="I45" s="9">
        <v>47118</v>
      </c>
      <c r="J45" s="9">
        <v>47379</v>
      </c>
      <c r="K45" s="9">
        <v>47232</v>
      </c>
      <c r="L45" s="9">
        <v>47586</v>
      </c>
      <c r="M45" s="9">
        <v>47093</v>
      </c>
      <c r="N45" s="9">
        <v>46688</v>
      </c>
      <c r="O45" s="9">
        <v>47056</v>
      </c>
      <c r="P45" s="9">
        <v>47051</v>
      </c>
      <c r="Q45" s="9">
        <v>46876</v>
      </c>
      <c r="R45" s="9">
        <v>47131</v>
      </c>
      <c r="S45" s="9">
        <v>47488</v>
      </c>
      <c r="T45" s="9">
        <v>47439</v>
      </c>
      <c r="U45" s="9">
        <v>47428</v>
      </c>
      <c r="V45" s="9">
        <v>47341</v>
      </c>
      <c r="W45" s="9">
        <v>47090</v>
      </c>
      <c r="X45" s="9">
        <v>46942</v>
      </c>
      <c r="Y45" s="9">
        <v>46620</v>
      </c>
      <c r="Z45" s="9">
        <v>47002</v>
      </c>
      <c r="AA45" s="9">
        <v>46797</v>
      </c>
      <c r="AB45" s="9">
        <v>46595</v>
      </c>
      <c r="AC45" s="9">
        <v>46620</v>
      </c>
      <c r="AD45" s="9">
        <v>47136</v>
      </c>
      <c r="AE45" s="9">
        <v>47586</v>
      </c>
      <c r="AF45" s="9">
        <v>47456</v>
      </c>
      <c r="AG45" s="9">
        <v>47507</v>
      </c>
      <c r="AH45" s="9">
        <v>47769</v>
      </c>
      <c r="AI45" s="9">
        <v>47640</v>
      </c>
      <c r="AJ45" s="9">
        <v>47924</v>
      </c>
      <c r="AK45" s="9">
        <v>47450</v>
      </c>
      <c r="AL45" s="9">
        <v>48164</v>
      </c>
      <c r="AM45" s="9">
        <v>48078</v>
      </c>
    </row>
    <row r="46" spans="1:39" x14ac:dyDescent="0.25">
      <c r="A46" t="s">
        <v>380</v>
      </c>
      <c r="B46" s="9">
        <v>69884</v>
      </c>
      <c r="C46" s="9">
        <v>69856</v>
      </c>
      <c r="D46" s="9">
        <v>69476</v>
      </c>
      <c r="E46" s="9">
        <v>69134</v>
      </c>
      <c r="F46" s="9">
        <v>69898</v>
      </c>
      <c r="G46" s="9">
        <v>71411</v>
      </c>
      <c r="H46" s="9">
        <v>71641</v>
      </c>
      <c r="I46" s="9">
        <v>70838</v>
      </c>
      <c r="J46" s="9">
        <v>70894</v>
      </c>
      <c r="K46" s="9">
        <v>70227</v>
      </c>
      <c r="L46" s="9">
        <v>70424</v>
      </c>
      <c r="M46" s="9">
        <v>69948</v>
      </c>
      <c r="N46" s="9">
        <v>69596</v>
      </c>
      <c r="O46" s="9">
        <v>69994</v>
      </c>
      <c r="P46" s="9">
        <v>69945</v>
      </c>
      <c r="Q46" s="9">
        <v>69423</v>
      </c>
      <c r="R46" s="9">
        <v>69955</v>
      </c>
      <c r="S46" s="9">
        <v>71110</v>
      </c>
      <c r="T46" s="9">
        <v>71467</v>
      </c>
      <c r="U46" s="9">
        <v>71420</v>
      </c>
      <c r="V46" s="9">
        <v>70867</v>
      </c>
      <c r="W46" s="9">
        <v>70130</v>
      </c>
      <c r="X46" s="9">
        <v>69852</v>
      </c>
      <c r="Y46" s="9">
        <v>69346</v>
      </c>
      <c r="Z46" s="9">
        <v>70144</v>
      </c>
      <c r="AA46" s="9">
        <v>69737</v>
      </c>
      <c r="AB46" s="9">
        <v>69343</v>
      </c>
      <c r="AC46" s="9">
        <v>69159</v>
      </c>
      <c r="AD46" s="9">
        <v>70263</v>
      </c>
      <c r="AE46" s="9">
        <v>71451</v>
      </c>
      <c r="AF46" s="9">
        <v>71655</v>
      </c>
      <c r="AG46" s="9">
        <v>71610</v>
      </c>
      <c r="AH46" s="9">
        <v>71684</v>
      </c>
      <c r="AI46" s="9">
        <v>71115</v>
      </c>
      <c r="AJ46" s="9">
        <v>71263</v>
      </c>
      <c r="AK46" s="9">
        <v>70612</v>
      </c>
      <c r="AL46" s="9">
        <v>71927</v>
      </c>
      <c r="AM46" s="9">
        <v>71720</v>
      </c>
    </row>
    <row r="47" spans="1:39" x14ac:dyDescent="0.25">
      <c r="A47" t="s">
        <v>381</v>
      </c>
      <c r="B47" s="9">
        <v>3481</v>
      </c>
      <c r="C47" s="9">
        <v>3468</v>
      </c>
      <c r="D47" s="9">
        <v>3466</v>
      </c>
      <c r="E47" s="9">
        <v>3432</v>
      </c>
      <c r="F47" s="9">
        <v>3500</v>
      </c>
      <c r="G47" s="9">
        <v>3535</v>
      </c>
      <c r="H47" s="9">
        <v>3505</v>
      </c>
      <c r="I47" s="9">
        <v>3472</v>
      </c>
      <c r="J47" s="9">
        <v>3458</v>
      </c>
      <c r="K47" s="9">
        <v>3431</v>
      </c>
      <c r="L47" s="9">
        <v>3448</v>
      </c>
      <c r="M47" s="9">
        <v>3438</v>
      </c>
      <c r="N47" s="9">
        <v>3432</v>
      </c>
      <c r="O47" s="9">
        <v>3459</v>
      </c>
      <c r="P47" s="9">
        <v>3460</v>
      </c>
      <c r="Q47" s="9">
        <v>3437</v>
      </c>
      <c r="R47" s="9">
        <v>3452</v>
      </c>
      <c r="S47" s="9">
        <v>3466</v>
      </c>
      <c r="T47" s="9">
        <v>3483</v>
      </c>
      <c r="U47" s="9">
        <v>3486</v>
      </c>
      <c r="V47" s="9">
        <v>3452</v>
      </c>
      <c r="W47" s="9">
        <v>3423</v>
      </c>
      <c r="X47" s="9">
        <v>3420</v>
      </c>
      <c r="Y47" s="9">
        <v>3403</v>
      </c>
      <c r="Z47" s="9">
        <v>3455</v>
      </c>
      <c r="AA47" s="9">
        <v>3451</v>
      </c>
      <c r="AB47" s="9">
        <v>3418</v>
      </c>
      <c r="AC47" s="9">
        <v>3411</v>
      </c>
      <c r="AD47" s="9">
        <v>3442</v>
      </c>
      <c r="AE47" s="9">
        <v>3469</v>
      </c>
      <c r="AF47" s="9">
        <v>3472</v>
      </c>
      <c r="AG47" s="9">
        <v>3482</v>
      </c>
      <c r="AH47" s="9">
        <v>3487</v>
      </c>
      <c r="AI47" s="9">
        <v>3475</v>
      </c>
      <c r="AJ47" s="9">
        <v>3502</v>
      </c>
      <c r="AK47" s="9">
        <v>3464</v>
      </c>
      <c r="AL47" s="9">
        <v>3528</v>
      </c>
      <c r="AM47" s="9">
        <v>3531</v>
      </c>
    </row>
    <row r="48" spans="1:39" x14ac:dyDescent="0.25">
      <c r="A48" t="s">
        <v>382</v>
      </c>
      <c r="B48" s="9">
        <v>16691</v>
      </c>
      <c r="C48" s="9">
        <v>16704</v>
      </c>
      <c r="D48" s="9">
        <v>16660</v>
      </c>
      <c r="E48" s="9">
        <v>16652</v>
      </c>
      <c r="F48" s="9">
        <v>16767</v>
      </c>
      <c r="G48" s="9">
        <v>16853</v>
      </c>
      <c r="H48" s="9">
        <v>16864</v>
      </c>
      <c r="I48" s="9">
        <v>16644</v>
      </c>
      <c r="J48" s="9">
        <v>16722</v>
      </c>
      <c r="K48" s="9">
        <v>16654</v>
      </c>
      <c r="L48" s="9">
        <v>16708</v>
      </c>
      <c r="M48" s="9">
        <v>16622</v>
      </c>
      <c r="N48" s="9">
        <v>16592</v>
      </c>
      <c r="O48" s="9">
        <v>16742</v>
      </c>
      <c r="P48" s="9">
        <v>16729</v>
      </c>
      <c r="Q48" s="9">
        <v>16590</v>
      </c>
      <c r="R48" s="9">
        <v>16629</v>
      </c>
      <c r="S48" s="9">
        <v>16766</v>
      </c>
      <c r="T48" s="9">
        <v>16780</v>
      </c>
      <c r="U48" s="9">
        <v>16769</v>
      </c>
      <c r="V48" s="9">
        <v>16670</v>
      </c>
      <c r="W48" s="9">
        <v>16548</v>
      </c>
      <c r="X48" s="9">
        <v>16513</v>
      </c>
      <c r="Y48" s="9">
        <v>16433</v>
      </c>
      <c r="Z48" s="9">
        <v>16657</v>
      </c>
      <c r="AA48" s="9">
        <v>16619</v>
      </c>
      <c r="AB48" s="9">
        <v>16538</v>
      </c>
      <c r="AC48" s="9">
        <v>16482</v>
      </c>
      <c r="AD48" s="9">
        <v>16637</v>
      </c>
      <c r="AE48" s="9">
        <v>16780</v>
      </c>
      <c r="AF48" s="9">
        <v>16737</v>
      </c>
      <c r="AG48" s="9">
        <v>16766</v>
      </c>
      <c r="AH48" s="9">
        <v>16825</v>
      </c>
      <c r="AI48" s="9">
        <v>16768</v>
      </c>
      <c r="AJ48" s="9">
        <v>16891</v>
      </c>
      <c r="AK48" s="9">
        <v>16780</v>
      </c>
      <c r="AL48" s="9">
        <v>17116</v>
      </c>
      <c r="AM48" s="9">
        <v>17112</v>
      </c>
    </row>
    <row r="49" spans="1:39" x14ac:dyDescent="0.25">
      <c r="A49" t="s">
        <v>383</v>
      </c>
      <c r="B49" s="9">
        <v>11187</v>
      </c>
      <c r="C49" s="9">
        <v>11072</v>
      </c>
      <c r="D49" s="9">
        <v>11051</v>
      </c>
      <c r="E49" s="9">
        <v>10837</v>
      </c>
      <c r="F49" s="9">
        <v>11094</v>
      </c>
      <c r="G49" s="9">
        <v>11279</v>
      </c>
      <c r="H49" s="9">
        <v>11320</v>
      </c>
      <c r="I49" s="9">
        <v>11150</v>
      </c>
      <c r="J49" s="9">
        <v>11196</v>
      </c>
      <c r="K49" s="9">
        <v>11161</v>
      </c>
      <c r="L49" s="9">
        <v>11140</v>
      </c>
      <c r="M49" s="9">
        <v>11090</v>
      </c>
      <c r="N49" s="9">
        <v>11110</v>
      </c>
      <c r="O49" s="9">
        <v>11043</v>
      </c>
      <c r="P49" s="9">
        <v>11052</v>
      </c>
      <c r="Q49" s="9">
        <v>10902</v>
      </c>
      <c r="R49" s="9">
        <v>11022</v>
      </c>
      <c r="S49" s="9">
        <v>11147</v>
      </c>
      <c r="T49" s="9">
        <v>11214</v>
      </c>
      <c r="U49" s="9">
        <v>11208</v>
      </c>
      <c r="V49" s="9">
        <v>11148</v>
      </c>
      <c r="W49" s="9">
        <v>11106</v>
      </c>
      <c r="X49" s="9">
        <v>11074</v>
      </c>
      <c r="Y49" s="9">
        <v>10975</v>
      </c>
      <c r="Z49" s="9">
        <v>11208</v>
      </c>
      <c r="AA49" s="9">
        <v>11100</v>
      </c>
      <c r="AB49" s="9">
        <v>11046</v>
      </c>
      <c r="AC49" s="9">
        <v>10938</v>
      </c>
      <c r="AD49" s="9">
        <v>11200</v>
      </c>
      <c r="AE49" s="9">
        <v>11336</v>
      </c>
      <c r="AF49" s="9">
        <v>11437</v>
      </c>
      <c r="AG49" s="9">
        <v>11387</v>
      </c>
      <c r="AH49" s="9">
        <v>11397</v>
      </c>
      <c r="AI49" s="9">
        <v>11357</v>
      </c>
      <c r="AJ49" s="9">
        <v>11394</v>
      </c>
      <c r="AK49" s="9">
        <v>11290</v>
      </c>
      <c r="AL49" s="9">
        <v>11589</v>
      </c>
      <c r="AM49" s="9">
        <v>11461</v>
      </c>
    </row>
    <row r="50" spans="1:39" x14ac:dyDescent="0.25">
      <c r="A50" t="s">
        <v>384</v>
      </c>
      <c r="B50" s="9">
        <v>19562</v>
      </c>
      <c r="C50" s="9">
        <v>19746</v>
      </c>
      <c r="D50" s="9">
        <v>19658</v>
      </c>
      <c r="E50" s="9">
        <v>19592</v>
      </c>
      <c r="F50" s="9">
        <v>19548</v>
      </c>
      <c r="G50" s="9">
        <v>19640</v>
      </c>
      <c r="H50" s="9">
        <v>19874</v>
      </c>
      <c r="I50" s="9">
        <v>19646</v>
      </c>
      <c r="J50" s="9">
        <v>19741</v>
      </c>
      <c r="K50" s="9">
        <v>19733</v>
      </c>
      <c r="L50" s="9">
        <v>19855</v>
      </c>
      <c r="M50" s="9">
        <v>19560</v>
      </c>
      <c r="N50" s="9">
        <v>19519</v>
      </c>
      <c r="O50" s="9">
        <v>19627</v>
      </c>
      <c r="P50" s="9">
        <v>19552</v>
      </c>
      <c r="Q50" s="9">
        <v>19424</v>
      </c>
      <c r="R50" s="9">
        <v>19535</v>
      </c>
      <c r="S50" s="9">
        <v>19601</v>
      </c>
      <c r="T50" s="9">
        <v>19658</v>
      </c>
      <c r="U50" s="9">
        <v>19646</v>
      </c>
      <c r="V50" s="9">
        <v>19524</v>
      </c>
      <c r="W50" s="9">
        <v>19413</v>
      </c>
      <c r="X50" s="9">
        <v>19373</v>
      </c>
      <c r="Y50" s="9">
        <v>19253</v>
      </c>
      <c r="Z50" s="9">
        <v>19465</v>
      </c>
      <c r="AA50" s="9">
        <v>19454</v>
      </c>
      <c r="AB50" s="9">
        <v>19368</v>
      </c>
      <c r="AC50" s="9">
        <v>19283</v>
      </c>
      <c r="AD50" s="9">
        <v>19520</v>
      </c>
      <c r="AE50" s="9">
        <v>19658</v>
      </c>
      <c r="AF50" s="9">
        <v>19582</v>
      </c>
      <c r="AG50" s="9">
        <v>19690</v>
      </c>
      <c r="AH50" s="9">
        <v>19736</v>
      </c>
      <c r="AI50" s="9">
        <v>19736</v>
      </c>
      <c r="AJ50" s="9">
        <v>19905</v>
      </c>
      <c r="AK50" s="9">
        <v>19777</v>
      </c>
      <c r="AL50" s="9">
        <v>20072</v>
      </c>
      <c r="AM50" s="9">
        <v>20105</v>
      </c>
    </row>
    <row r="51" spans="1:39" x14ac:dyDescent="0.25">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row>
    <row r="52" spans="1:39" x14ac:dyDescent="0.25">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row>
    <row r="53" spans="1:39" x14ac:dyDescent="0.25">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spans="1:39" x14ac:dyDescent="0.25">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spans="1:39" x14ac:dyDescent="0.25">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row>
    <row r="56" spans="1:39" x14ac:dyDescent="0.25">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row>
    <row r="57" spans="1:39" x14ac:dyDescent="0.25">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row>
    <row r="58" spans="1:39" x14ac:dyDescent="0.25">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row>
    <row r="59" spans="1:39" x14ac:dyDescent="0.25">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row>
    <row r="60" spans="1:39" x14ac:dyDescent="0.25">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row>
    <row r="61" spans="1:39" x14ac:dyDescent="0.25">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row>
    <row r="62" spans="1:39" x14ac:dyDescent="0.25">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row>
    <row r="63" spans="1:39" x14ac:dyDescent="0.25">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row>
    <row r="64" spans="1:39" x14ac:dyDescent="0.25">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row>
    <row r="65" spans="2:37" x14ac:dyDescent="0.25">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row>
    <row r="66" spans="2:37" x14ac:dyDescent="0.25">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row>
    <row r="67" spans="2:37" x14ac:dyDescent="0.25">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row>
    <row r="68" spans="2:37" x14ac:dyDescent="0.25">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row>
    <row r="69" spans="2:37" x14ac:dyDescent="0.25">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row>
    <row r="70" spans="2:37" x14ac:dyDescent="0.25">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row>
    <row r="71" spans="2:37" x14ac:dyDescent="0.25">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row>
    <row r="72" spans="2:37" x14ac:dyDescent="0.25">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row>
    <row r="73" spans="2:37" x14ac:dyDescent="0.25">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row>
    <row r="74" spans="2:37" x14ac:dyDescent="0.25">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row>
    <row r="75" spans="2:37" x14ac:dyDescent="0.25">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row>
    <row r="76" spans="2:37" x14ac:dyDescent="0.25">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row>
    <row r="77" spans="2:37" x14ac:dyDescent="0.25">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row>
    <row r="78" spans="2:37" x14ac:dyDescent="0.25">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row>
    <row r="79" spans="2:37" x14ac:dyDescent="0.25">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row>
    <row r="80" spans="2:37" x14ac:dyDescent="0.25">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row>
    <row r="81" spans="2:37" x14ac:dyDescent="0.25">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row>
    <row r="82" spans="2:37" x14ac:dyDescent="0.25">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row>
    <row r="83" spans="2:37" x14ac:dyDescent="0.25">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row>
    <row r="84" spans="2:37" x14ac:dyDescent="0.25">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row>
    <row r="85" spans="2:37" x14ac:dyDescent="0.25">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row>
    <row r="86" spans="2:37" x14ac:dyDescent="0.25">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row>
    <row r="87" spans="2:37" x14ac:dyDescent="0.25">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row>
    <row r="88" spans="2:37" x14ac:dyDescent="0.25">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row>
    <row r="89" spans="2:37" x14ac:dyDescent="0.25">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row>
    <row r="90" spans="2:37" x14ac:dyDescent="0.25">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row>
    <row r="91" spans="2:37" x14ac:dyDescent="0.25">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row>
    <row r="92" spans="2:37" x14ac:dyDescent="0.25">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row>
    <row r="93" spans="2:37" x14ac:dyDescent="0.25">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row>
    <row r="94" spans="2:37" x14ac:dyDescent="0.25">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row>
    <row r="95" spans="2:37" x14ac:dyDescent="0.25">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row>
    <row r="96" spans="2:37" x14ac:dyDescent="0.25">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row>
    <row r="97" spans="2:37" x14ac:dyDescent="0.25">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row>
    <row r="98" spans="2:37" x14ac:dyDescent="0.25">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row>
    <row r="99" spans="2:37" x14ac:dyDescent="0.25">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row>
    <row r="100" spans="2:37" x14ac:dyDescent="0.25">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row>
    <row r="101" spans="2:37" x14ac:dyDescent="0.25">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row>
    <row r="102" spans="2:37" x14ac:dyDescent="0.25">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row>
    <row r="103" spans="2:37" x14ac:dyDescent="0.25">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row>
    <row r="104" spans="2:37" x14ac:dyDescent="0.25">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row>
    <row r="105" spans="2:37" x14ac:dyDescent="0.25">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row>
    <row r="106" spans="2:37" x14ac:dyDescent="0.25">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row>
    <row r="107" spans="2:37" x14ac:dyDescent="0.25">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row>
    <row r="108" spans="2:37" x14ac:dyDescent="0.25">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row>
    <row r="109" spans="2:37" x14ac:dyDescent="0.25">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row>
    <row r="110" spans="2:37" x14ac:dyDescent="0.25">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row>
    <row r="111" spans="2:37" x14ac:dyDescent="0.25">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row>
    <row r="112" spans="2:37" x14ac:dyDescent="0.25">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row>
    <row r="113" spans="2:37" x14ac:dyDescent="0.25">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row>
    <row r="114" spans="2:37" x14ac:dyDescent="0.25">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row>
    <row r="115" spans="2:37" x14ac:dyDescent="0.25">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row>
    <row r="116" spans="2:37" x14ac:dyDescent="0.25">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row>
    <row r="117" spans="2:37" x14ac:dyDescent="0.25">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row>
    <row r="118" spans="2:37" x14ac:dyDescent="0.25">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row>
    <row r="119" spans="2:37" x14ac:dyDescent="0.25">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row>
    <row r="120" spans="2:37" x14ac:dyDescent="0.25">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row>
    <row r="121" spans="2:37" x14ac:dyDescent="0.25">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row>
    <row r="122" spans="2:37" x14ac:dyDescent="0.25">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row>
    <row r="123" spans="2:37" x14ac:dyDescent="0.25">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row>
    <row r="124" spans="2:37" x14ac:dyDescent="0.25">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row>
    <row r="125" spans="2:37" x14ac:dyDescent="0.25">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row>
    <row r="126" spans="2:37" x14ac:dyDescent="0.25">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row>
    <row r="127" spans="2:37" x14ac:dyDescent="0.25">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row>
    <row r="128" spans="2:37" x14ac:dyDescent="0.25">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row>
    <row r="129" spans="2:37" x14ac:dyDescent="0.25">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row>
    <row r="130" spans="2:37" x14ac:dyDescent="0.25">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row>
    <row r="131" spans="2:37" x14ac:dyDescent="0.25">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row>
    <row r="132" spans="2:37" x14ac:dyDescent="0.25">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row>
    <row r="133" spans="2:37" x14ac:dyDescent="0.25">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row>
    <row r="134" spans="2:37" x14ac:dyDescent="0.25">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row>
    <row r="135" spans="2:37" x14ac:dyDescent="0.25">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row>
    <row r="136" spans="2:37" x14ac:dyDescent="0.25">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row>
    <row r="137" spans="2:37" x14ac:dyDescent="0.25">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row>
    <row r="138" spans="2:37" x14ac:dyDescent="0.25">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row>
    <row r="139" spans="2:37" x14ac:dyDescent="0.25">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row>
    <row r="140" spans="2:37" x14ac:dyDescent="0.25">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row>
    <row r="141" spans="2:37" x14ac:dyDescent="0.25">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row>
    <row r="142" spans="2:37" x14ac:dyDescent="0.25">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row>
    <row r="143" spans="2:37" x14ac:dyDescent="0.25">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row>
    <row r="144" spans="2:37" x14ac:dyDescent="0.25">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row>
    <row r="145" spans="2:37" x14ac:dyDescent="0.25">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row>
    <row r="146" spans="2:37" x14ac:dyDescent="0.25">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row>
    <row r="147" spans="2:37" x14ac:dyDescent="0.25">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row>
    <row r="148" spans="2:37" x14ac:dyDescent="0.25">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row>
    <row r="149" spans="2:37" x14ac:dyDescent="0.25">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row>
    <row r="150" spans="2:37" x14ac:dyDescent="0.25">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row>
    <row r="151" spans="2:37" x14ac:dyDescent="0.25">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row>
    <row r="152" spans="2:37" x14ac:dyDescent="0.25">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row>
    <row r="153" spans="2:37" x14ac:dyDescent="0.25">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row>
    <row r="154" spans="2:37" x14ac:dyDescent="0.25">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row>
    <row r="155" spans="2:37" x14ac:dyDescent="0.25">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row>
    <row r="156" spans="2:37" x14ac:dyDescent="0.25">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row>
    <row r="157" spans="2:37" x14ac:dyDescent="0.25">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row>
    <row r="158" spans="2:37" x14ac:dyDescent="0.25">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row>
    <row r="159" spans="2:37" x14ac:dyDescent="0.25">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row>
    <row r="160" spans="2:37" x14ac:dyDescent="0.25">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row>
    <row r="161" spans="2:37" x14ac:dyDescent="0.25">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row>
    <row r="162" spans="2:37" x14ac:dyDescent="0.25">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row>
    <row r="163" spans="2:37" x14ac:dyDescent="0.25">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row>
    <row r="164" spans="2:37" x14ac:dyDescent="0.25">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row>
    <row r="165" spans="2:37" x14ac:dyDescent="0.25">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row>
    <row r="166" spans="2:37" x14ac:dyDescent="0.25">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row>
    <row r="167" spans="2:37" x14ac:dyDescent="0.25">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row>
    <row r="168" spans="2:37" x14ac:dyDescent="0.25">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row>
    <row r="169" spans="2:37" x14ac:dyDescent="0.25">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row>
    <row r="170" spans="2:37" x14ac:dyDescent="0.25">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row>
    <row r="171" spans="2:37" x14ac:dyDescent="0.25">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row>
    <row r="172" spans="2:37" x14ac:dyDescent="0.25">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row>
    <row r="173" spans="2:37" x14ac:dyDescent="0.25">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row>
    <row r="174" spans="2:37" x14ac:dyDescent="0.25">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2:37" x14ac:dyDescent="0.25">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row>
    <row r="176" spans="2:37" x14ac:dyDescent="0.25">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row>
    <row r="177" spans="2:37" x14ac:dyDescent="0.25">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row>
    <row r="178" spans="2:37" x14ac:dyDescent="0.25">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row>
    <row r="179" spans="2:37" x14ac:dyDescent="0.25">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row>
    <row r="180" spans="2:37" x14ac:dyDescent="0.25">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row>
    <row r="181" spans="2:37" x14ac:dyDescent="0.25">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row>
    <row r="182" spans="2:37" x14ac:dyDescent="0.25">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row>
    <row r="183" spans="2:37" x14ac:dyDescent="0.25">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row>
    <row r="184" spans="2:37" x14ac:dyDescent="0.25">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row>
    <row r="185" spans="2:37" x14ac:dyDescent="0.25">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row>
    <row r="186" spans="2:37" x14ac:dyDescent="0.25">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row>
    <row r="187" spans="2:37" x14ac:dyDescent="0.25">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row>
    <row r="188" spans="2:37" x14ac:dyDescent="0.25">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row>
    <row r="189" spans="2:37" x14ac:dyDescent="0.25">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row>
    <row r="190" spans="2:37" x14ac:dyDescent="0.25">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row>
    <row r="191" spans="2:37" x14ac:dyDescent="0.25">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row>
    <row r="192" spans="2:37" x14ac:dyDescent="0.25">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row>
    <row r="193" spans="2:37" x14ac:dyDescent="0.25">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row>
    <row r="194" spans="2:37" x14ac:dyDescent="0.25">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row>
    <row r="195" spans="2:37" x14ac:dyDescent="0.25">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row>
    <row r="196" spans="2:37" x14ac:dyDescent="0.25">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row>
    <row r="197" spans="2:37" x14ac:dyDescent="0.25">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row>
    <row r="198" spans="2:37" x14ac:dyDescent="0.25">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row>
    <row r="199" spans="2:37" x14ac:dyDescent="0.25">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row>
    <row r="200" spans="2:37" x14ac:dyDescent="0.25">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row>
    <row r="201" spans="2:37" x14ac:dyDescent="0.25">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row>
    <row r="202" spans="2:37" x14ac:dyDescent="0.25">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row>
    <row r="203" spans="2:37" x14ac:dyDescent="0.25">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row>
    <row r="204" spans="2:37" x14ac:dyDescent="0.25">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row>
    <row r="205" spans="2:37" x14ac:dyDescent="0.25">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row>
    <row r="206" spans="2:37" x14ac:dyDescent="0.25">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row>
    <row r="207" spans="2:37" x14ac:dyDescent="0.25">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row>
    <row r="208" spans="2:37" x14ac:dyDescent="0.25">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row>
    <row r="209" spans="2:37" x14ac:dyDescent="0.25">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row>
    <row r="210" spans="2:37" x14ac:dyDescent="0.25">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row>
    <row r="211" spans="2:37" x14ac:dyDescent="0.25">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row>
    <row r="212" spans="2:37" x14ac:dyDescent="0.25">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row>
    <row r="213" spans="2:37" x14ac:dyDescent="0.25">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row>
    <row r="214" spans="2:37" x14ac:dyDescent="0.25">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row>
    <row r="215" spans="2:37" x14ac:dyDescent="0.25">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row>
    <row r="216" spans="2:37" x14ac:dyDescent="0.25">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row>
    <row r="217" spans="2:37" x14ac:dyDescent="0.25">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row>
    <row r="218" spans="2:37" x14ac:dyDescent="0.25">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row>
    <row r="219" spans="2:37" x14ac:dyDescent="0.25">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row>
    <row r="220" spans="2:37" x14ac:dyDescent="0.25">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row>
    <row r="221" spans="2:37" x14ac:dyDescent="0.25">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row>
    <row r="222" spans="2:37" x14ac:dyDescent="0.25">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row>
    <row r="223" spans="2:37" x14ac:dyDescent="0.25">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row>
    <row r="224" spans="2:37" x14ac:dyDescent="0.25">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row>
    <row r="225" spans="2:37" x14ac:dyDescent="0.25">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row>
    <row r="226" spans="2:37" x14ac:dyDescent="0.25">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row>
    <row r="227" spans="2:37" x14ac:dyDescent="0.25">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row>
    <row r="228" spans="2:37" x14ac:dyDescent="0.25">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row>
    <row r="229" spans="2:37" x14ac:dyDescent="0.25">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row>
    <row r="230" spans="2:37" x14ac:dyDescent="0.25">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row>
    <row r="231" spans="2:37" x14ac:dyDescent="0.25">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row>
    <row r="232" spans="2:37" x14ac:dyDescent="0.25">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row>
    <row r="233" spans="2:37" x14ac:dyDescent="0.25">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row>
    <row r="234" spans="2:37" x14ac:dyDescent="0.25">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row>
    <row r="235" spans="2:37" x14ac:dyDescent="0.25">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row>
    <row r="236" spans="2:37" x14ac:dyDescent="0.25">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row>
    <row r="237" spans="2:37" x14ac:dyDescent="0.25">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row>
    <row r="238" spans="2:37" x14ac:dyDescent="0.25">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row>
    <row r="239" spans="2:37" x14ac:dyDescent="0.25">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row>
    <row r="240" spans="2:37" x14ac:dyDescent="0.25">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row>
    <row r="241" spans="2:37" x14ac:dyDescent="0.25">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row>
    <row r="242" spans="2:37" x14ac:dyDescent="0.25">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row>
    <row r="243" spans="2:37" x14ac:dyDescent="0.25">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row>
    <row r="244" spans="2:37" x14ac:dyDescent="0.25">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row>
    <row r="245" spans="2:37" x14ac:dyDescent="0.25">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row>
    <row r="246" spans="2:37" x14ac:dyDescent="0.25">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row>
    <row r="247" spans="2:37" x14ac:dyDescent="0.25">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row>
    <row r="248" spans="2:37" x14ac:dyDescent="0.25">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row>
    <row r="249" spans="2:37" x14ac:dyDescent="0.25">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row>
    <row r="250" spans="2:37" x14ac:dyDescent="0.25">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row>
    <row r="251" spans="2:37" x14ac:dyDescent="0.25">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row>
    <row r="252" spans="2:37" x14ac:dyDescent="0.25">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row>
    <row r="253" spans="2:37" x14ac:dyDescent="0.25">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row>
    <row r="254" spans="2:37" x14ac:dyDescent="0.25">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row>
    <row r="255" spans="2:37" x14ac:dyDescent="0.25">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row>
    <row r="256" spans="2:37" x14ac:dyDescent="0.25">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row>
    <row r="257" spans="2:37" x14ac:dyDescent="0.25">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row>
    <row r="258" spans="2:37" x14ac:dyDescent="0.25">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row>
    <row r="259" spans="2:37" x14ac:dyDescent="0.25">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row>
    <row r="260" spans="2:37" x14ac:dyDescent="0.25">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row>
    <row r="261" spans="2:37" x14ac:dyDescent="0.25">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row>
    <row r="262" spans="2:37" x14ac:dyDescent="0.25">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row>
    <row r="263" spans="2:37" x14ac:dyDescent="0.25">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row>
    <row r="264" spans="2:37" x14ac:dyDescent="0.25">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row>
    <row r="265" spans="2:37" x14ac:dyDescent="0.25">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row>
    <row r="266" spans="2:37" x14ac:dyDescent="0.25">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row>
    <row r="267" spans="2:37" x14ac:dyDescent="0.25">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row>
    <row r="268" spans="2:37" x14ac:dyDescent="0.25">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row>
    <row r="269" spans="2:37" x14ac:dyDescent="0.25">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row>
    <row r="270" spans="2:37" x14ac:dyDescent="0.25">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row>
    <row r="271" spans="2:37" x14ac:dyDescent="0.25">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row>
    <row r="272" spans="2:37" x14ac:dyDescent="0.25">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row>
    <row r="273" spans="2:37" x14ac:dyDescent="0.25">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row>
    <row r="274" spans="2:37" x14ac:dyDescent="0.25">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row>
    <row r="275" spans="2:37" x14ac:dyDescent="0.25">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row>
    <row r="276" spans="2:37" x14ac:dyDescent="0.25">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row>
    <row r="277" spans="2:37" x14ac:dyDescent="0.25">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row>
    <row r="278" spans="2:37" x14ac:dyDescent="0.25">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row>
    <row r="279" spans="2:37" x14ac:dyDescent="0.25">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row>
    <row r="280" spans="2:37" x14ac:dyDescent="0.25">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row>
    <row r="281" spans="2:37" x14ac:dyDescent="0.25">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row>
    <row r="282" spans="2:37" x14ac:dyDescent="0.25">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row>
    <row r="283" spans="2:37" x14ac:dyDescent="0.25">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row>
    <row r="284" spans="2:37" x14ac:dyDescent="0.25">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row>
    <row r="285" spans="2:37" x14ac:dyDescent="0.25">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row>
    <row r="286" spans="2:37" x14ac:dyDescent="0.25">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row>
    <row r="287" spans="2:37" x14ac:dyDescent="0.25">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row>
    <row r="288" spans="2:37" x14ac:dyDescent="0.25">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row>
  </sheetData>
  <hyperlinks>
    <hyperlink ref="A2" r:id="rId1" xr:uid="{00000000-0004-0000-08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88"/>
  <sheetViews>
    <sheetView topLeftCell="A16" zoomScale="90" zoomScaleNormal="90" workbookViewId="0">
      <selection activeCell="B3" sqref="B3"/>
    </sheetView>
  </sheetViews>
  <sheetFormatPr defaultRowHeight="15" x14ac:dyDescent="0.25"/>
  <cols>
    <col min="1" max="1" width="48.85546875" bestFit="1" customWidth="1"/>
    <col min="2" max="2" width="13.28515625" customWidth="1"/>
    <col min="3" max="3" width="12.42578125" customWidth="1"/>
    <col min="4" max="14" width="16.42578125" customWidth="1"/>
    <col min="15" max="15" width="13.28515625" customWidth="1"/>
    <col min="16" max="16" width="13.140625" customWidth="1"/>
  </cols>
  <sheetData>
    <row r="1" spans="1:16" x14ac:dyDescent="0.25">
      <c r="A1" s="40" t="s">
        <v>179</v>
      </c>
      <c r="B1" s="39">
        <v>44197</v>
      </c>
      <c r="C1" s="39">
        <v>44228</v>
      </c>
      <c r="D1" s="39">
        <v>44256</v>
      </c>
      <c r="E1" s="39">
        <v>44287</v>
      </c>
      <c r="F1" s="39">
        <v>44317</v>
      </c>
      <c r="G1" s="39">
        <v>44348</v>
      </c>
      <c r="H1" s="39">
        <v>44378</v>
      </c>
      <c r="I1" s="39">
        <v>44409</v>
      </c>
      <c r="J1" s="39">
        <v>44440</v>
      </c>
      <c r="K1" s="39">
        <v>44470</v>
      </c>
      <c r="L1" s="39">
        <v>44501</v>
      </c>
      <c r="M1" s="39">
        <v>44531</v>
      </c>
      <c r="N1" s="39">
        <v>44562</v>
      </c>
      <c r="O1" s="39">
        <v>44593</v>
      </c>
      <c r="P1" s="39">
        <v>44621</v>
      </c>
    </row>
    <row r="2" spans="1:16" x14ac:dyDescent="0.25">
      <c r="A2" s="42" t="s">
        <v>180</v>
      </c>
      <c r="B2" s="39">
        <v>44896</v>
      </c>
      <c r="C2" s="39">
        <v>44927</v>
      </c>
      <c r="D2" s="39">
        <v>44958</v>
      </c>
      <c r="E2" s="39">
        <v>44986</v>
      </c>
      <c r="F2" s="39">
        <v>45017</v>
      </c>
      <c r="G2" s="39">
        <v>45047</v>
      </c>
      <c r="H2" s="39">
        <v>45078</v>
      </c>
      <c r="I2" s="39">
        <v>45108</v>
      </c>
      <c r="J2" s="39">
        <v>45139</v>
      </c>
      <c r="K2" s="39">
        <v>45170</v>
      </c>
      <c r="L2" s="39">
        <v>45200</v>
      </c>
      <c r="M2" s="39">
        <v>45231</v>
      </c>
      <c r="N2" s="39">
        <v>45261</v>
      </c>
      <c r="O2" s="39">
        <v>45292</v>
      </c>
      <c r="P2" s="39">
        <v>45323</v>
      </c>
    </row>
    <row r="3" spans="1:16" x14ac:dyDescent="0.25">
      <c r="A3" t="s">
        <v>337</v>
      </c>
      <c r="B3" s="7">
        <f>SUM('Step 1'!B3:Y3)</f>
        <v>205117</v>
      </c>
      <c r="C3" s="7">
        <f>SUM('Step 1'!C3:Z3)</f>
        <v>205152</v>
      </c>
      <c r="D3" s="7">
        <f>SUM('Step 1'!D3:AA3)</f>
        <v>205191</v>
      </c>
      <c r="E3" s="7">
        <f>SUM('Step 1'!E3:AB3)</f>
        <v>205233</v>
      </c>
      <c r="F3" s="7">
        <f>SUM('Step 1'!F3:AC3)</f>
        <v>205240</v>
      </c>
      <c r="G3" s="7">
        <f>SUM('Step 1'!G3:AD3)</f>
        <v>205314</v>
      </c>
      <c r="H3" s="7">
        <f>SUM('Step 1'!H3:AE3)</f>
        <v>205355</v>
      </c>
      <c r="I3" s="7">
        <f>SUM('Step 1'!I3:AF3)</f>
        <v>205359</v>
      </c>
      <c r="J3" s="7">
        <f>SUM('Step 1'!J3:AG3)</f>
        <v>205454</v>
      </c>
      <c r="K3" s="7">
        <f>SUM('Step 1'!K3:AH3)</f>
        <v>205543</v>
      </c>
      <c r="L3" s="7">
        <f>SUM('Step 1'!L3:AI3)</f>
        <v>205642</v>
      </c>
      <c r="M3" s="7">
        <f>SUM('Step 1'!M3:AJ3)</f>
        <v>205746</v>
      </c>
      <c r="N3" s="7">
        <f>SUM('Step 1'!N3:AK3)</f>
        <v>205838</v>
      </c>
      <c r="O3" s="7">
        <f>SUM('Step 1'!O3:AL3)</f>
        <v>206126</v>
      </c>
      <c r="P3" s="7">
        <f>SUM('Step 1'!P3:AM3)</f>
        <v>206297</v>
      </c>
    </row>
    <row r="4" spans="1:16" x14ac:dyDescent="0.25">
      <c r="A4" t="s">
        <v>338</v>
      </c>
      <c r="B4" s="7">
        <f>SUM('Step 1'!B4:Y4)</f>
        <v>636459</v>
      </c>
      <c r="C4" s="7">
        <f>SUM('Step 1'!C4:Z4)</f>
        <v>636322</v>
      </c>
      <c r="D4" s="7">
        <f>SUM('Step 1'!D4:AA4)</f>
        <v>636272</v>
      </c>
      <c r="E4" s="7">
        <f>SUM('Step 1'!E4:AB4)</f>
        <v>636260</v>
      </c>
      <c r="F4" s="7">
        <f>SUM('Step 1'!F4:AC4)</f>
        <v>636239</v>
      </c>
      <c r="G4" s="7">
        <f>SUM('Step 1'!G4:AD4)</f>
        <v>636359</v>
      </c>
      <c r="H4" s="7">
        <f>SUM('Step 1'!H4:AE4)</f>
        <v>636416</v>
      </c>
      <c r="I4" s="7">
        <f>SUM('Step 1'!I4:AF4)</f>
        <v>636278</v>
      </c>
      <c r="J4" s="7">
        <f>SUM('Step 1'!J4:AG4)</f>
        <v>636489</v>
      </c>
      <c r="K4" s="7">
        <f>SUM('Step 1'!K4:AH4)</f>
        <v>636746</v>
      </c>
      <c r="L4" s="7">
        <f>SUM('Step 1'!L4:AI4)</f>
        <v>637073</v>
      </c>
      <c r="M4" s="7">
        <f>SUM('Step 1'!M4:AJ4)</f>
        <v>637342</v>
      </c>
      <c r="N4" s="7">
        <f>SUM('Step 1'!N4:AK4)</f>
        <v>637581</v>
      </c>
      <c r="O4" s="7">
        <f>SUM('Step 1'!O4:AL4)</f>
        <v>638426</v>
      </c>
      <c r="P4" s="7">
        <f>SUM('Step 1'!P4:AM4)</f>
        <v>639017</v>
      </c>
    </row>
    <row r="5" spans="1:16" x14ac:dyDescent="0.25">
      <c r="A5" t="s">
        <v>339</v>
      </c>
      <c r="B5" s="7">
        <f>SUM('Step 1'!B5:Y5)</f>
        <v>291487</v>
      </c>
      <c r="C5" s="7">
        <f>SUM('Step 1'!C5:Z5)</f>
        <v>291397</v>
      </c>
      <c r="D5" s="7">
        <f>SUM('Step 1'!D5:AA5)</f>
        <v>291366</v>
      </c>
      <c r="E5" s="7">
        <f>SUM('Step 1'!E5:AB5)</f>
        <v>291366</v>
      </c>
      <c r="F5" s="7">
        <f>SUM('Step 1'!F5:AC5)</f>
        <v>291381</v>
      </c>
      <c r="G5" s="7">
        <f>SUM('Step 1'!G5:AD5)</f>
        <v>291467</v>
      </c>
      <c r="H5" s="7">
        <f>SUM('Step 1'!H5:AE5)</f>
        <v>291493</v>
      </c>
      <c r="I5" s="7">
        <f>SUM('Step 1'!I5:AF5)</f>
        <v>291417</v>
      </c>
      <c r="J5" s="7">
        <f>SUM('Step 1'!J5:AG5)</f>
        <v>291526</v>
      </c>
      <c r="K5" s="7">
        <f>SUM('Step 1'!K5:AH5)</f>
        <v>291640</v>
      </c>
      <c r="L5" s="7">
        <f>SUM('Step 1'!L5:AI5)</f>
        <v>291816</v>
      </c>
      <c r="M5" s="7">
        <f>SUM('Step 1'!M5:AJ5)</f>
        <v>291962</v>
      </c>
      <c r="N5" s="7">
        <f>SUM('Step 1'!N5:AK5)</f>
        <v>292066</v>
      </c>
      <c r="O5" s="7">
        <f>SUM('Step 1'!O5:AL5)</f>
        <v>292450</v>
      </c>
      <c r="P5" s="7">
        <f>SUM('Step 1'!P5:AM5)</f>
        <v>292718</v>
      </c>
    </row>
    <row r="6" spans="1:16" x14ac:dyDescent="0.25">
      <c r="A6" t="s">
        <v>340</v>
      </c>
      <c r="B6" s="7">
        <f>SUM('Step 1'!B6:Y6)</f>
        <v>227876</v>
      </c>
      <c r="C6" s="7">
        <f>SUM('Step 1'!C6:Z6)</f>
        <v>227880</v>
      </c>
      <c r="D6" s="7">
        <f>SUM('Step 1'!D6:AA6)</f>
        <v>227813</v>
      </c>
      <c r="E6" s="7">
        <f>SUM('Step 1'!E6:AB6)</f>
        <v>227746</v>
      </c>
      <c r="F6" s="7">
        <f>SUM('Step 1'!F6:AC6)</f>
        <v>227726</v>
      </c>
      <c r="G6" s="7">
        <f>SUM('Step 1'!G6:AD6)</f>
        <v>227741</v>
      </c>
      <c r="H6" s="7">
        <f>SUM('Step 1'!H6:AE6)</f>
        <v>227712</v>
      </c>
      <c r="I6" s="7">
        <f>SUM('Step 1'!I6:AF6)</f>
        <v>227709</v>
      </c>
      <c r="J6" s="7">
        <f>SUM('Step 1'!J6:AG6)</f>
        <v>227777</v>
      </c>
      <c r="K6" s="7">
        <f>SUM('Step 1'!K6:AH6)</f>
        <v>227855</v>
      </c>
      <c r="L6" s="7">
        <f>SUM('Step 1'!L6:AI6)</f>
        <v>227977</v>
      </c>
      <c r="M6" s="7">
        <f>SUM('Step 1'!M6:AJ6)</f>
        <v>228067</v>
      </c>
      <c r="N6" s="7">
        <f>SUM('Step 1'!N6:AK6)</f>
        <v>228201</v>
      </c>
      <c r="O6" s="7">
        <f>SUM('Step 1'!O6:AL6)</f>
        <v>228508</v>
      </c>
      <c r="P6" s="7">
        <f>SUM('Step 1'!P6:AM6)</f>
        <v>228751</v>
      </c>
    </row>
    <row r="7" spans="1:16" x14ac:dyDescent="0.25">
      <c r="A7" t="s">
        <v>341</v>
      </c>
      <c r="B7" s="7">
        <f>SUM('Step 1'!B7:Y7)</f>
        <v>211569</v>
      </c>
      <c r="C7" s="7">
        <f>SUM('Step 1'!C7:Z7)</f>
        <v>211524</v>
      </c>
      <c r="D7" s="7">
        <f>SUM('Step 1'!D7:AA7)</f>
        <v>211409</v>
      </c>
      <c r="E7" s="7">
        <f>SUM('Step 1'!E7:AB7)</f>
        <v>211271</v>
      </c>
      <c r="F7" s="7">
        <f>SUM('Step 1'!F7:AC7)</f>
        <v>211103</v>
      </c>
      <c r="G7" s="7">
        <f>SUM('Step 1'!G7:AD7)</f>
        <v>211098</v>
      </c>
      <c r="H7" s="7">
        <f>SUM('Step 1'!H7:AE7)</f>
        <v>211085</v>
      </c>
      <c r="I7" s="7">
        <f>SUM('Step 1'!I7:AF7)</f>
        <v>210917</v>
      </c>
      <c r="J7" s="7">
        <f>SUM('Step 1'!J7:AG7)</f>
        <v>210812</v>
      </c>
      <c r="K7" s="7">
        <f>SUM('Step 1'!K7:AH7)</f>
        <v>210719</v>
      </c>
      <c r="L7" s="7">
        <f>SUM('Step 1'!L7:AI7)</f>
        <v>210657</v>
      </c>
      <c r="M7" s="7">
        <f>SUM('Step 1'!M7:AJ7)</f>
        <v>210624</v>
      </c>
      <c r="N7" s="7">
        <f>SUM('Step 1'!N7:AK7)</f>
        <v>210678</v>
      </c>
      <c r="O7" s="7">
        <f>SUM('Step 1'!O7:AL7)</f>
        <v>210942</v>
      </c>
      <c r="P7" s="7">
        <f>SUM('Step 1'!P7:AM7)</f>
        <v>211207</v>
      </c>
    </row>
    <row r="8" spans="1:16" x14ac:dyDescent="0.25">
      <c r="A8" t="s">
        <v>342</v>
      </c>
      <c r="B8" s="7">
        <f>SUM('Step 1'!B8:Y8)</f>
        <v>101986</v>
      </c>
      <c r="C8" s="7">
        <f>SUM('Step 1'!C8:Z8)</f>
        <v>101950</v>
      </c>
      <c r="D8" s="7">
        <f>SUM('Step 1'!D8:AA8)</f>
        <v>101902</v>
      </c>
      <c r="E8" s="7">
        <f>SUM('Step 1'!E8:AB8)</f>
        <v>101881</v>
      </c>
      <c r="F8" s="7">
        <f>SUM('Step 1'!F8:AC8)</f>
        <v>101824</v>
      </c>
      <c r="G8" s="7">
        <f>SUM('Step 1'!G8:AD8)</f>
        <v>101792</v>
      </c>
      <c r="H8" s="7">
        <f>SUM('Step 1'!H8:AE8)</f>
        <v>101736</v>
      </c>
      <c r="I8" s="7">
        <f>SUM('Step 1'!I8:AF8)</f>
        <v>101673</v>
      </c>
      <c r="J8" s="7">
        <f>SUM('Step 1'!J8:AG8)</f>
        <v>101661</v>
      </c>
      <c r="K8" s="7">
        <f>SUM('Step 1'!K8:AH8)</f>
        <v>101681</v>
      </c>
      <c r="L8" s="7">
        <f>SUM('Step 1'!L8:AI8)</f>
        <v>101712</v>
      </c>
      <c r="M8" s="7">
        <f>SUM('Step 1'!M8:AJ8)</f>
        <v>101740</v>
      </c>
      <c r="N8" s="7">
        <f>SUM('Step 1'!N8:AK8)</f>
        <v>101775</v>
      </c>
      <c r="O8" s="7">
        <f>SUM('Step 1'!O8:AL8)</f>
        <v>101887</v>
      </c>
      <c r="P8" s="7">
        <f>SUM('Step 1'!P8:AM8)</f>
        <v>101986</v>
      </c>
    </row>
    <row r="9" spans="1:16" x14ac:dyDescent="0.25">
      <c r="A9" t="s">
        <v>343</v>
      </c>
      <c r="B9" s="7">
        <f>SUM('Step 1'!B9:Y9)</f>
        <v>463725</v>
      </c>
      <c r="C9" s="7">
        <f>SUM('Step 1'!C9:Z9)</f>
        <v>463655</v>
      </c>
      <c r="D9" s="7">
        <f>SUM('Step 1'!D9:AA9)</f>
        <v>463612</v>
      </c>
      <c r="E9" s="7">
        <f>SUM('Step 1'!E9:AB9)</f>
        <v>463542</v>
      </c>
      <c r="F9" s="7">
        <f>SUM('Step 1'!F9:AC9)</f>
        <v>463438</v>
      </c>
      <c r="G9" s="7">
        <f>SUM('Step 1'!G9:AD9)</f>
        <v>463348</v>
      </c>
      <c r="H9" s="7">
        <f>SUM('Step 1'!H9:AE9)</f>
        <v>463165</v>
      </c>
      <c r="I9" s="7">
        <f>SUM('Step 1'!I9:AF9)</f>
        <v>462995</v>
      </c>
      <c r="J9" s="7">
        <f>SUM('Step 1'!J9:AG9)</f>
        <v>463095</v>
      </c>
      <c r="K9" s="7">
        <f>SUM('Step 1'!K9:AH9)</f>
        <v>463269</v>
      </c>
      <c r="L9" s="7">
        <f>SUM('Step 1'!L9:AI9)</f>
        <v>463432</v>
      </c>
      <c r="M9" s="7">
        <f>SUM('Step 1'!M9:AJ9)</f>
        <v>463589</v>
      </c>
      <c r="N9" s="7">
        <f>SUM('Step 1'!N9:AK9)</f>
        <v>463696</v>
      </c>
      <c r="O9" s="7">
        <f>SUM('Step 1'!O9:AL9)</f>
        <v>464216</v>
      </c>
      <c r="P9" s="7">
        <f>SUM('Step 1'!P9:AM9)</f>
        <v>464575</v>
      </c>
    </row>
    <row r="10" spans="1:16" x14ac:dyDescent="0.25">
      <c r="A10" t="s">
        <v>344</v>
      </c>
      <c r="B10" s="7">
        <f>SUM('Step 1'!B10:Y10)</f>
        <v>1023993</v>
      </c>
      <c r="C10" s="7">
        <f>SUM('Step 1'!C10:Z10)</f>
        <v>1023985</v>
      </c>
      <c r="D10" s="7">
        <f>SUM('Step 1'!D10:AA10)</f>
        <v>1023805</v>
      </c>
      <c r="E10" s="7">
        <f>SUM('Step 1'!E10:AB10)</f>
        <v>1023642</v>
      </c>
      <c r="F10" s="7">
        <f>SUM('Step 1'!F10:AC10)</f>
        <v>1023156</v>
      </c>
      <c r="G10" s="7">
        <f>SUM('Step 1'!G10:AD10)</f>
        <v>1022928</v>
      </c>
      <c r="H10" s="7">
        <f>SUM('Step 1'!H10:AE10)</f>
        <v>1022513</v>
      </c>
      <c r="I10" s="7">
        <f>SUM('Step 1'!I10:AF10)</f>
        <v>1021963</v>
      </c>
      <c r="J10" s="7">
        <f>SUM('Step 1'!J10:AG10)</f>
        <v>1021942</v>
      </c>
      <c r="K10" s="7">
        <f>SUM('Step 1'!K10:AH10)</f>
        <v>1021973</v>
      </c>
      <c r="L10" s="7">
        <f>SUM('Step 1'!L10:AI10)</f>
        <v>1022195</v>
      </c>
      <c r="M10" s="7">
        <f>SUM('Step 1'!M10:AJ10)</f>
        <v>1022493</v>
      </c>
      <c r="N10" s="7">
        <f>SUM('Step 1'!N10:AK10)</f>
        <v>1022918</v>
      </c>
      <c r="O10" s="7">
        <f>SUM('Step 1'!O10:AL10)</f>
        <v>1024261</v>
      </c>
      <c r="P10" s="7">
        <f>SUM('Step 1'!P10:AM10)</f>
        <v>1025343</v>
      </c>
    </row>
    <row r="11" spans="1:16" x14ac:dyDescent="0.25">
      <c r="A11" t="s">
        <v>345</v>
      </c>
      <c r="B11" s="7">
        <f>SUM('Step 1'!B11:Y11)</f>
        <v>492199</v>
      </c>
      <c r="C11" s="7">
        <f>SUM('Step 1'!C11:Z11)</f>
        <v>492275</v>
      </c>
      <c r="D11" s="7">
        <f>SUM('Step 1'!D11:AA11)</f>
        <v>492145</v>
      </c>
      <c r="E11" s="7">
        <f>SUM('Step 1'!E11:AB11)</f>
        <v>492108</v>
      </c>
      <c r="F11" s="7">
        <f>SUM('Step 1'!F11:AC11)</f>
        <v>492032</v>
      </c>
      <c r="G11" s="7">
        <f>SUM('Step 1'!G11:AD11)</f>
        <v>492075</v>
      </c>
      <c r="H11" s="7">
        <f>SUM('Step 1'!H11:AE11)</f>
        <v>492054</v>
      </c>
      <c r="I11" s="7">
        <f>SUM('Step 1'!I11:AF11)</f>
        <v>492007</v>
      </c>
      <c r="J11" s="7">
        <f>SUM('Step 1'!J11:AG11)</f>
        <v>492214</v>
      </c>
      <c r="K11" s="7">
        <f>SUM('Step 1'!K11:AH11)</f>
        <v>492397</v>
      </c>
      <c r="L11" s="7">
        <f>SUM('Step 1'!L11:AI11)</f>
        <v>492606</v>
      </c>
      <c r="M11" s="7">
        <f>SUM('Step 1'!M11:AJ11)</f>
        <v>492749</v>
      </c>
      <c r="N11" s="7">
        <f>SUM('Step 1'!N11:AK11)</f>
        <v>492882</v>
      </c>
      <c r="O11" s="7">
        <f>SUM('Step 1'!O11:AL11)</f>
        <v>493480</v>
      </c>
      <c r="P11" s="7">
        <f>SUM('Step 1'!P11:AM11)</f>
        <v>493895</v>
      </c>
    </row>
    <row r="12" spans="1:16" x14ac:dyDescent="0.25">
      <c r="A12" t="s">
        <v>346</v>
      </c>
      <c r="B12" s="7">
        <f>SUM('Step 1'!B12:Y12)</f>
        <v>169766</v>
      </c>
      <c r="C12" s="7">
        <f>SUM('Step 1'!C12:Z12)</f>
        <v>169684</v>
      </c>
      <c r="D12" s="7">
        <f>SUM('Step 1'!D12:AA12)</f>
        <v>169667</v>
      </c>
      <c r="E12" s="7">
        <f>SUM('Step 1'!E12:AB12)</f>
        <v>169671</v>
      </c>
      <c r="F12" s="7">
        <f>SUM('Step 1'!F12:AC12)</f>
        <v>169592</v>
      </c>
      <c r="G12" s="7">
        <f>SUM('Step 1'!G12:AD12)</f>
        <v>169547</v>
      </c>
      <c r="H12" s="7">
        <f>SUM('Step 1'!H12:AE12)</f>
        <v>169455</v>
      </c>
      <c r="I12" s="7">
        <f>SUM('Step 1'!I12:AF12)</f>
        <v>169421</v>
      </c>
      <c r="J12" s="7">
        <f>SUM('Step 1'!J12:AG12)</f>
        <v>169465</v>
      </c>
      <c r="K12" s="7">
        <f>SUM('Step 1'!K12:AH12)</f>
        <v>169495</v>
      </c>
      <c r="L12" s="7">
        <f>SUM('Step 1'!L12:AI12)</f>
        <v>169566</v>
      </c>
      <c r="M12" s="7">
        <f>SUM('Step 1'!M12:AJ12)</f>
        <v>169658</v>
      </c>
      <c r="N12" s="7">
        <f>SUM('Step 1'!N12:AK12)</f>
        <v>169730</v>
      </c>
      <c r="O12" s="7">
        <f>SUM('Step 1'!O12:AL12)</f>
        <v>169992</v>
      </c>
      <c r="P12" s="7">
        <f>SUM('Step 1'!P12:AM12)</f>
        <v>170178</v>
      </c>
    </row>
    <row r="13" spans="1:16" x14ac:dyDescent="0.25">
      <c r="A13" t="s">
        <v>347</v>
      </c>
      <c r="B13" s="7">
        <f>SUM('Step 1'!B13:Y13)</f>
        <v>598921</v>
      </c>
      <c r="C13" s="7">
        <f>SUM('Step 1'!C13:Z13)</f>
        <v>598841</v>
      </c>
      <c r="D13" s="7">
        <f>SUM('Step 1'!D13:AA13)</f>
        <v>598652</v>
      </c>
      <c r="E13" s="7">
        <f>SUM('Step 1'!E13:AB13)</f>
        <v>598476</v>
      </c>
      <c r="F13" s="7">
        <f>SUM('Step 1'!F13:AC13)</f>
        <v>598326</v>
      </c>
      <c r="G13" s="7">
        <f>SUM('Step 1'!G13:AD13)</f>
        <v>598273</v>
      </c>
      <c r="H13" s="7">
        <f>SUM('Step 1'!H13:AE13)</f>
        <v>598058</v>
      </c>
      <c r="I13" s="7">
        <f>SUM('Step 1'!I13:AF13)</f>
        <v>597675</v>
      </c>
      <c r="J13" s="7">
        <f>SUM('Step 1'!J13:AG13)</f>
        <v>597626</v>
      </c>
      <c r="K13" s="7">
        <f>SUM('Step 1'!K13:AH13)</f>
        <v>597642</v>
      </c>
      <c r="L13" s="7">
        <f>SUM('Step 1'!L13:AI13)</f>
        <v>597725</v>
      </c>
      <c r="M13" s="7">
        <f>SUM('Step 1'!M13:AJ13)</f>
        <v>597860</v>
      </c>
      <c r="N13" s="7">
        <f>SUM('Step 1'!N13:AK13)</f>
        <v>598024</v>
      </c>
      <c r="O13" s="7">
        <f>SUM('Step 1'!O13:AL13)</f>
        <v>598766</v>
      </c>
      <c r="P13" s="7">
        <f>SUM('Step 1'!P13:AM13)</f>
        <v>599286</v>
      </c>
    </row>
    <row r="14" spans="1:16" x14ac:dyDescent="0.25">
      <c r="A14" t="s">
        <v>348</v>
      </c>
      <c r="B14" s="7">
        <f>SUM('Step 1'!B14:Y14)</f>
        <v>96026</v>
      </c>
      <c r="C14" s="7">
        <f>SUM('Step 1'!C14:Z14)</f>
        <v>96018</v>
      </c>
      <c r="D14" s="7">
        <f>SUM('Step 1'!D14:AA14)</f>
        <v>95968</v>
      </c>
      <c r="E14" s="7">
        <f>SUM('Step 1'!E14:AB14)</f>
        <v>95926</v>
      </c>
      <c r="F14" s="7">
        <f>SUM('Step 1'!F14:AC14)</f>
        <v>95895</v>
      </c>
      <c r="G14" s="7">
        <f>SUM('Step 1'!G14:AD14)</f>
        <v>95901</v>
      </c>
      <c r="H14" s="7">
        <f>SUM('Step 1'!H14:AE14)</f>
        <v>95917</v>
      </c>
      <c r="I14" s="7">
        <f>SUM('Step 1'!I14:AF14)</f>
        <v>95930</v>
      </c>
      <c r="J14" s="7">
        <f>SUM('Step 1'!J14:AG14)</f>
        <v>95952</v>
      </c>
      <c r="K14" s="7">
        <f>SUM('Step 1'!K14:AH14)</f>
        <v>95985</v>
      </c>
      <c r="L14" s="7">
        <f>SUM('Step 1'!L14:AI14)</f>
        <v>96022</v>
      </c>
      <c r="M14" s="7">
        <f>SUM('Step 1'!M14:AJ14)</f>
        <v>96079</v>
      </c>
      <c r="N14" s="7">
        <f>SUM('Step 1'!N14:AK14)</f>
        <v>96117</v>
      </c>
      <c r="O14" s="7">
        <f>SUM('Step 1'!O14:AL14)</f>
        <v>96223</v>
      </c>
      <c r="P14" s="7">
        <f>SUM('Step 1'!P14:AM14)</f>
        <v>96260</v>
      </c>
    </row>
    <row r="15" spans="1:16" x14ac:dyDescent="0.25">
      <c r="A15" t="s">
        <v>349</v>
      </c>
      <c r="B15" s="7">
        <f>SUM('Step 1'!B15:Y15)</f>
        <v>71161</v>
      </c>
      <c r="C15" s="7">
        <f>SUM('Step 1'!C15:Z15)</f>
        <v>71158</v>
      </c>
      <c r="D15" s="7">
        <f>SUM('Step 1'!D15:AA15)</f>
        <v>71165</v>
      </c>
      <c r="E15" s="7">
        <f>SUM('Step 1'!E15:AB15)</f>
        <v>71151</v>
      </c>
      <c r="F15" s="7">
        <f>SUM('Step 1'!F15:AC15)</f>
        <v>71142</v>
      </c>
      <c r="G15" s="7">
        <f>SUM('Step 1'!G15:AD15)</f>
        <v>71133</v>
      </c>
      <c r="H15" s="7">
        <f>SUM('Step 1'!H15:AE15)</f>
        <v>71101</v>
      </c>
      <c r="I15" s="7">
        <f>SUM('Step 1'!I15:AF15)</f>
        <v>71071</v>
      </c>
      <c r="J15" s="7">
        <f>SUM('Step 1'!J15:AG15)</f>
        <v>71074</v>
      </c>
      <c r="K15" s="7">
        <f>SUM('Step 1'!K15:AH15)</f>
        <v>71083</v>
      </c>
      <c r="L15" s="7">
        <f>SUM('Step 1'!L15:AI15)</f>
        <v>71113</v>
      </c>
      <c r="M15" s="7">
        <f>SUM('Step 1'!M15:AJ15)</f>
        <v>71132</v>
      </c>
      <c r="N15" s="7">
        <f>SUM('Step 1'!N15:AK15)</f>
        <v>71134</v>
      </c>
      <c r="O15" s="7">
        <f>SUM('Step 1'!O15:AL15)</f>
        <v>71209</v>
      </c>
      <c r="P15" s="7">
        <f>SUM('Step 1'!P15:AM15)</f>
        <v>71246</v>
      </c>
    </row>
    <row r="16" spans="1:16" x14ac:dyDescent="0.25">
      <c r="A16" t="s">
        <v>350</v>
      </c>
      <c r="B16" s="7">
        <f>SUM('Step 1'!B16:Y16)</f>
        <v>153197</v>
      </c>
      <c r="C16" s="7">
        <f>SUM('Step 1'!C16:Z16)</f>
        <v>153237</v>
      </c>
      <c r="D16" s="7">
        <f>SUM('Step 1'!D16:AA16)</f>
        <v>153221</v>
      </c>
      <c r="E16" s="7">
        <f>SUM('Step 1'!E16:AB16)</f>
        <v>153242</v>
      </c>
      <c r="F16" s="7">
        <f>SUM('Step 1'!F16:AC16)</f>
        <v>153265</v>
      </c>
      <c r="G16" s="7">
        <f>SUM('Step 1'!G16:AD16)</f>
        <v>153298</v>
      </c>
      <c r="H16" s="7">
        <f>SUM('Step 1'!H16:AE16)</f>
        <v>153320</v>
      </c>
      <c r="I16" s="7">
        <f>SUM('Step 1'!I16:AF16)</f>
        <v>153328</v>
      </c>
      <c r="J16" s="7">
        <f>SUM('Step 1'!J16:AG16)</f>
        <v>153422</v>
      </c>
      <c r="K16" s="7">
        <f>SUM('Step 1'!K16:AH16)</f>
        <v>153502</v>
      </c>
      <c r="L16" s="7">
        <f>SUM('Step 1'!L16:AI16)</f>
        <v>153574</v>
      </c>
      <c r="M16" s="7">
        <f>SUM('Step 1'!M16:AJ16)</f>
        <v>153640</v>
      </c>
      <c r="N16" s="7">
        <f>SUM('Step 1'!N16:AK16)</f>
        <v>153701</v>
      </c>
      <c r="O16" s="7">
        <f>SUM('Step 1'!O16:AL16)</f>
        <v>153859</v>
      </c>
      <c r="P16" s="7">
        <f>SUM('Step 1'!P16:AM16)</f>
        <v>153961</v>
      </c>
    </row>
    <row r="17" spans="1:16" x14ac:dyDescent="0.25">
      <c r="A17" t="s">
        <v>351</v>
      </c>
      <c r="B17" s="7">
        <f>SUM('Step 1'!B17:Y17)</f>
        <v>112759</v>
      </c>
      <c r="C17" s="7">
        <f>SUM('Step 1'!C17:Z17)</f>
        <v>112783</v>
      </c>
      <c r="D17" s="7">
        <f>SUM('Step 1'!D17:AA17)</f>
        <v>112811</v>
      </c>
      <c r="E17" s="7">
        <f>SUM('Step 1'!E17:AB17)</f>
        <v>112808</v>
      </c>
      <c r="F17" s="7">
        <f>SUM('Step 1'!F17:AC17)</f>
        <v>112900</v>
      </c>
      <c r="G17" s="7">
        <f>SUM('Step 1'!G17:AD17)</f>
        <v>112987</v>
      </c>
      <c r="H17" s="7">
        <f>SUM('Step 1'!H17:AE17)</f>
        <v>113018</v>
      </c>
      <c r="I17" s="7">
        <f>SUM('Step 1'!I17:AF17)</f>
        <v>113125</v>
      </c>
      <c r="J17" s="7">
        <f>SUM('Step 1'!J17:AG17)</f>
        <v>113269</v>
      </c>
      <c r="K17" s="7">
        <f>SUM('Step 1'!K17:AH17)</f>
        <v>113435</v>
      </c>
      <c r="L17" s="7">
        <f>SUM('Step 1'!L17:AI17)</f>
        <v>113586</v>
      </c>
      <c r="M17" s="7">
        <f>SUM('Step 1'!M17:AJ17)</f>
        <v>113744</v>
      </c>
      <c r="N17" s="7">
        <f>SUM('Step 1'!N17:AK17)</f>
        <v>113850</v>
      </c>
      <c r="O17" s="7">
        <f>SUM('Step 1'!O17:AL17)</f>
        <v>114053</v>
      </c>
      <c r="P17" s="7">
        <f>SUM('Step 1'!P17:AM17)</f>
        <v>114226</v>
      </c>
    </row>
    <row r="18" spans="1:16" x14ac:dyDescent="0.25">
      <c r="A18" t="s">
        <v>352</v>
      </c>
      <c r="B18" s="7">
        <f>SUM('Step 1'!B18:Y18)</f>
        <v>79691</v>
      </c>
      <c r="C18" s="7">
        <f>SUM('Step 1'!C18:Z18)</f>
        <v>79715</v>
      </c>
      <c r="D18" s="7">
        <f>SUM('Step 1'!D18:AA18)</f>
        <v>79726</v>
      </c>
      <c r="E18" s="7">
        <f>SUM('Step 1'!E18:AB18)</f>
        <v>79732</v>
      </c>
      <c r="F18" s="7">
        <f>SUM('Step 1'!F18:AC18)</f>
        <v>79733</v>
      </c>
      <c r="G18" s="7">
        <f>SUM('Step 1'!G18:AD18)</f>
        <v>79747</v>
      </c>
      <c r="H18" s="7">
        <f>SUM('Step 1'!H18:AE18)</f>
        <v>79756</v>
      </c>
      <c r="I18" s="7">
        <f>SUM('Step 1'!I18:AF18)</f>
        <v>79748</v>
      </c>
      <c r="J18" s="7">
        <f>SUM('Step 1'!J18:AG18)</f>
        <v>79777</v>
      </c>
      <c r="K18" s="7">
        <f>SUM('Step 1'!K18:AH18)</f>
        <v>79822</v>
      </c>
      <c r="L18" s="7">
        <f>SUM('Step 1'!L18:AI18)</f>
        <v>79865</v>
      </c>
      <c r="M18" s="7">
        <f>SUM('Step 1'!M18:AJ18)</f>
        <v>79904</v>
      </c>
      <c r="N18" s="7">
        <f>SUM('Step 1'!N18:AK18)</f>
        <v>79935</v>
      </c>
      <c r="O18" s="7">
        <f>SUM('Step 1'!O18:AL18)</f>
        <v>80051</v>
      </c>
      <c r="P18" s="7">
        <f>SUM('Step 1'!P18:AM18)</f>
        <v>80116</v>
      </c>
    </row>
    <row r="19" spans="1:16" x14ac:dyDescent="0.25">
      <c r="A19" t="s">
        <v>353</v>
      </c>
      <c r="B19" s="7">
        <f>SUM('Step 1'!B19:Y19)</f>
        <v>390084</v>
      </c>
      <c r="C19" s="7">
        <f>SUM('Step 1'!C19:Z19)</f>
        <v>389971</v>
      </c>
      <c r="D19" s="7">
        <f>SUM('Step 1'!D19:AA19)</f>
        <v>389915</v>
      </c>
      <c r="E19" s="7">
        <f>SUM('Step 1'!E19:AB19)</f>
        <v>389804</v>
      </c>
      <c r="F19" s="7">
        <f>SUM('Step 1'!F19:AC19)</f>
        <v>389633</v>
      </c>
      <c r="G19" s="7">
        <f>SUM('Step 1'!G19:AD19)</f>
        <v>389550</v>
      </c>
      <c r="H19" s="7">
        <f>SUM('Step 1'!H19:AE19)</f>
        <v>389445</v>
      </c>
      <c r="I19" s="7">
        <f>SUM('Step 1'!I19:AF19)</f>
        <v>389273</v>
      </c>
      <c r="J19" s="7">
        <f>SUM('Step 1'!J19:AG19)</f>
        <v>389329</v>
      </c>
      <c r="K19" s="7">
        <f>SUM('Step 1'!K19:AH19)</f>
        <v>389385</v>
      </c>
      <c r="L19" s="7">
        <f>SUM('Step 1'!L19:AI19)</f>
        <v>389406</v>
      </c>
      <c r="M19" s="7">
        <f>SUM('Step 1'!M19:AJ19)</f>
        <v>389499</v>
      </c>
      <c r="N19" s="7">
        <f>SUM('Step 1'!N19:AK19)</f>
        <v>389630</v>
      </c>
      <c r="O19" s="7">
        <f>SUM('Step 1'!O19:AL19)</f>
        <v>390127</v>
      </c>
      <c r="P19" s="7">
        <f>SUM('Step 1'!P19:AM19)</f>
        <v>390475</v>
      </c>
    </row>
    <row r="20" spans="1:16" x14ac:dyDescent="0.25">
      <c r="A20" t="s">
        <v>354</v>
      </c>
      <c r="B20" s="7">
        <f>SUM('Step 1'!B20:Y20)</f>
        <v>2248317</v>
      </c>
      <c r="C20" s="7">
        <f>SUM('Step 1'!C20:Z20)</f>
        <v>2248310</v>
      </c>
      <c r="D20" s="7">
        <f>SUM('Step 1'!D20:AA20)</f>
        <v>2248165</v>
      </c>
      <c r="E20" s="7">
        <f>SUM('Step 1'!E20:AB20)</f>
        <v>2247832</v>
      </c>
      <c r="F20" s="7">
        <f>SUM('Step 1'!F20:AC20)</f>
        <v>2247252</v>
      </c>
      <c r="G20" s="7">
        <f>SUM('Step 1'!G20:AD20)</f>
        <v>2246836</v>
      </c>
      <c r="H20" s="7">
        <f>SUM('Step 1'!H20:AE20)</f>
        <v>2246082</v>
      </c>
      <c r="I20" s="7">
        <f>SUM('Step 1'!I20:AF20)</f>
        <v>2245465</v>
      </c>
      <c r="J20" s="7">
        <f>SUM('Step 1'!J20:AG20)</f>
        <v>2246130</v>
      </c>
      <c r="K20" s="7">
        <f>SUM('Step 1'!K20:AH20)</f>
        <v>2246856</v>
      </c>
      <c r="L20" s="7">
        <f>SUM('Step 1'!L20:AI20)</f>
        <v>2247656</v>
      </c>
      <c r="M20" s="7">
        <f>SUM('Step 1'!M20:AJ20)</f>
        <v>2248480</v>
      </c>
      <c r="N20" s="7">
        <f>SUM('Step 1'!N20:AK20)</f>
        <v>2249200</v>
      </c>
      <c r="O20" s="7">
        <f>SUM('Step 1'!O20:AL20)</f>
        <v>2252078</v>
      </c>
      <c r="P20" s="7">
        <f>SUM('Step 1'!P20:AM20)</f>
        <v>2254087</v>
      </c>
    </row>
    <row r="21" spans="1:16" x14ac:dyDescent="0.25">
      <c r="A21" t="s">
        <v>355</v>
      </c>
      <c r="B21" s="7">
        <f>SUM('Step 1'!B21:Y21)</f>
        <v>309415</v>
      </c>
      <c r="C21" s="7">
        <f>SUM('Step 1'!C21:Z21)</f>
        <v>309415</v>
      </c>
      <c r="D21" s="7">
        <f>SUM('Step 1'!D21:AA21)</f>
        <v>309351</v>
      </c>
      <c r="E21" s="7">
        <f>SUM('Step 1'!E21:AB21)</f>
        <v>309317</v>
      </c>
      <c r="F21" s="7">
        <f>SUM('Step 1'!F21:AC21)</f>
        <v>309264</v>
      </c>
      <c r="G21" s="7">
        <f>SUM('Step 1'!G21:AD21)</f>
        <v>309305</v>
      </c>
      <c r="H21" s="7">
        <f>SUM('Step 1'!H21:AE21)</f>
        <v>309326</v>
      </c>
      <c r="I21" s="7">
        <f>SUM('Step 1'!I21:AF21)</f>
        <v>309189</v>
      </c>
      <c r="J21" s="7">
        <f>SUM('Step 1'!J21:AG21)</f>
        <v>309207</v>
      </c>
      <c r="K21" s="7">
        <f>SUM('Step 1'!K21:AH21)</f>
        <v>309280</v>
      </c>
      <c r="L21" s="7">
        <f>SUM('Step 1'!L21:AI21)</f>
        <v>309398</v>
      </c>
      <c r="M21" s="7">
        <f>SUM('Step 1'!M21:AJ21)</f>
        <v>309522</v>
      </c>
      <c r="N21" s="7">
        <f>SUM('Step 1'!N21:AK21)</f>
        <v>309633</v>
      </c>
      <c r="O21" s="7">
        <f>SUM('Step 1'!O21:AL21)</f>
        <v>310006</v>
      </c>
      <c r="P21" s="7">
        <f>SUM('Step 1'!P21:AM21)</f>
        <v>310241</v>
      </c>
    </row>
    <row r="22" spans="1:16" x14ac:dyDescent="0.25">
      <c r="A22" t="s">
        <v>356</v>
      </c>
      <c r="B22" s="7">
        <f>SUM('Step 1'!B22:Y22)</f>
        <v>46131</v>
      </c>
      <c r="C22" s="7">
        <f>SUM('Step 1'!C22:Z22)</f>
        <v>46119</v>
      </c>
      <c r="D22" s="7">
        <f>SUM('Step 1'!D22:AA22)</f>
        <v>46099</v>
      </c>
      <c r="E22" s="7">
        <f>SUM('Step 1'!E22:AB22)</f>
        <v>46075</v>
      </c>
      <c r="F22" s="7">
        <f>SUM('Step 1'!F22:AC22)</f>
        <v>46062</v>
      </c>
      <c r="G22" s="7">
        <f>SUM('Step 1'!G22:AD22)</f>
        <v>46077</v>
      </c>
      <c r="H22" s="7">
        <f>SUM('Step 1'!H22:AE22)</f>
        <v>46071</v>
      </c>
      <c r="I22" s="7">
        <f>SUM('Step 1'!I22:AF22)</f>
        <v>46085</v>
      </c>
      <c r="J22" s="7">
        <f>SUM('Step 1'!J22:AG22)</f>
        <v>46121</v>
      </c>
      <c r="K22" s="7">
        <f>SUM('Step 1'!K22:AH22)</f>
        <v>46152</v>
      </c>
      <c r="L22" s="7">
        <f>SUM('Step 1'!L22:AI22)</f>
        <v>46176</v>
      </c>
      <c r="M22" s="7">
        <f>SUM('Step 1'!M22:AJ22)</f>
        <v>46188</v>
      </c>
      <c r="N22" s="7">
        <f>SUM('Step 1'!N22:AK22)</f>
        <v>46210</v>
      </c>
      <c r="O22" s="7">
        <f>SUM('Step 1'!O22:AL22)</f>
        <v>46259</v>
      </c>
      <c r="P22" s="7">
        <f>SUM('Step 1'!P22:AM22)</f>
        <v>46295</v>
      </c>
    </row>
    <row r="23" spans="1:16" x14ac:dyDescent="0.25">
      <c r="A23" t="s">
        <v>357</v>
      </c>
      <c r="B23" s="7">
        <f>SUM('Step 1'!B23:Y23)</f>
        <v>193798</v>
      </c>
      <c r="C23" s="7">
        <f>SUM('Step 1'!C23:Z23)</f>
        <v>193701</v>
      </c>
      <c r="D23" s="7">
        <f>SUM('Step 1'!D23:AA23)</f>
        <v>193673</v>
      </c>
      <c r="E23" s="7">
        <f>SUM('Step 1'!E23:AB23)</f>
        <v>193672</v>
      </c>
      <c r="F23" s="7">
        <f>SUM('Step 1'!F23:AC23)</f>
        <v>193613</v>
      </c>
      <c r="G23" s="7">
        <f>SUM('Step 1'!G23:AD23)</f>
        <v>193568</v>
      </c>
      <c r="H23" s="7">
        <f>SUM('Step 1'!H23:AE23)</f>
        <v>193475</v>
      </c>
      <c r="I23" s="7">
        <f>SUM('Step 1'!I23:AF23)</f>
        <v>193447</v>
      </c>
      <c r="J23" s="7">
        <f>SUM('Step 1'!J23:AG23)</f>
        <v>193490</v>
      </c>
      <c r="K23" s="7">
        <f>SUM('Step 1'!K23:AH23)</f>
        <v>193534</v>
      </c>
      <c r="L23" s="7">
        <f>SUM('Step 1'!L23:AI23)</f>
        <v>193600</v>
      </c>
      <c r="M23" s="7">
        <f>SUM('Step 1'!M23:AJ23)</f>
        <v>193660</v>
      </c>
      <c r="N23" s="7">
        <f>SUM('Step 1'!N23:AK23)</f>
        <v>193775</v>
      </c>
      <c r="O23" s="7">
        <f>SUM('Step 1'!O23:AL23)</f>
        <v>194048</v>
      </c>
      <c r="P23" s="7">
        <f>SUM('Step 1'!P23:AM23)</f>
        <v>194272</v>
      </c>
    </row>
    <row r="24" spans="1:16" x14ac:dyDescent="0.25">
      <c r="A24" t="s">
        <v>358</v>
      </c>
      <c r="B24" s="7">
        <f>SUM('Step 1'!B24:Y24)</f>
        <v>219040</v>
      </c>
      <c r="C24" s="7">
        <f>SUM('Step 1'!C24:Z24)</f>
        <v>219129</v>
      </c>
      <c r="D24" s="7">
        <f>SUM('Step 1'!D24:AA24)</f>
        <v>219203</v>
      </c>
      <c r="E24" s="7">
        <f>SUM('Step 1'!E24:AB24)</f>
        <v>219274</v>
      </c>
      <c r="F24" s="7">
        <f>SUM('Step 1'!F24:AC24)</f>
        <v>219283</v>
      </c>
      <c r="G24" s="7">
        <f>SUM('Step 1'!G24:AD24)</f>
        <v>219366</v>
      </c>
      <c r="H24" s="7">
        <f>SUM('Step 1'!H24:AE24)</f>
        <v>219423</v>
      </c>
      <c r="I24" s="7">
        <f>SUM('Step 1'!I24:AF24)</f>
        <v>219467</v>
      </c>
      <c r="J24" s="7">
        <f>SUM('Step 1'!J24:AG24)</f>
        <v>219595</v>
      </c>
      <c r="K24" s="7">
        <f>SUM('Step 1'!K24:AH24)</f>
        <v>219728</v>
      </c>
      <c r="L24" s="7">
        <f>SUM('Step 1'!L24:AI24)</f>
        <v>219854</v>
      </c>
      <c r="M24" s="7">
        <f>SUM('Step 1'!M24:AJ24)</f>
        <v>219942</v>
      </c>
      <c r="N24" s="7">
        <f>SUM('Step 1'!N24:AK24)</f>
        <v>220012</v>
      </c>
      <c r="O24" s="7">
        <f>SUM('Step 1'!O24:AL24)</f>
        <v>220323</v>
      </c>
      <c r="P24" s="7">
        <f>SUM('Step 1'!P24:AM24)</f>
        <v>220509</v>
      </c>
    </row>
    <row r="25" spans="1:16" x14ac:dyDescent="0.25">
      <c r="A25" t="s">
        <v>359</v>
      </c>
      <c r="B25" s="7">
        <f>SUM('Step 1'!B25:Y25)</f>
        <v>18906</v>
      </c>
      <c r="C25" s="7">
        <f>SUM('Step 1'!C25:Z25)</f>
        <v>18855</v>
      </c>
      <c r="D25" s="7">
        <f>SUM('Step 1'!D25:AA25)</f>
        <v>18815</v>
      </c>
      <c r="E25" s="7">
        <f>SUM('Step 1'!E25:AB25)</f>
        <v>18768</v>
      </c>
      <c r="F25" s="7">
        <f>SUM('Step 1'!F25:AC25)</f>
        <v>18690</v>
      </c>
      <c r="G25" s="7">
        <f>SUM('Step 1'!G25:AD25)</f>
        <v>18584</v>
      </c>
      <c r="H25" s="7">
        <f>SUM('Step 1'!H25:AE25)</f>
        <v>18434</v>
      </c>
      <c r="I25" s="7">
        <f>SUM('Step 1'!I25:AF25)</f>
        <v>18324</v>
      </c>
      <c r="J25" s="7">
        <f>SUM('Step 1'!J25:AG25)</f>
        <v>18253</v>
      </c>
      <c r="K25" s="7">
        <f>SUM('Step 1'!K25:AH25)</f>
        <v>18223</v>
      </c>
      <c r="L25" s="7">
        <f>SUM('Step 1'!L25:AI25)</f>
        <v>18200</v>
      </c>
      <c r="M25" s="7">
        <f>SUM('Step 1'!M25:AJ25)</f>
        <v>18178</v>
      </c>
      <c r="N25" s="7">
        <f>SUM('Step 1'!N25:AK25)</f>
        <v>18165</v>
      </c>
      <c r="O25" s="7">
        <f>SUM('Step 1'!O25:AL25)</f>
        <v>18173</v>
      </c>
      <c r="P25" s="7">
        <f>SUM('Step 1'!P25:AM25)</f>
        <v>18196</v>
      </c>
    </row>
    <row r="26" spans="1:16" x14ac:dyDescent="0.25">
      <c r="A26" t="s">
        <v>360</v>
      </c>
      <c r="B26" s="7">
        <f>SUM('Step 1'!B26:Y26)</f>
        <v>1082049</v>
      </c>
      <c r="C26" s="7">
        <f>SUM('Step 1'!C26:Z26)</f>
        <v>1081866</v>
      </c>
      <c r="D26" s="7">
        <f>SUM('Step 1'!D26:AA26)</f>
        <v>1081654</v>
      </c>
      <c r="E26" s="7">
        <f>SUM('Step 1'!E26:AB26)</f>
        <v>1081544</v>
      </c>
      <c r="F26" s="7">
        <f>SUM('Step 1'!F26:AC26)</f>
        <v>1081365</v>
      </c>
      <c r="G26" s="7">
        <f>SUM('Step 1'!G26:AD26)</f>
        <v>1081414</v>
      </c>
      <c r="H26" s="7">
        <f>SUM('Step 1'!H26:AE26)</f>
        <v>1081302</v>
      </c>
      <c r="I26" s="7">
        <f>SUM('Step 1'!I26:AF26)</f>
        <v>1081213</v>
      </c>
      <c r="J26" s="7">
        <f>SUM('Step 1'!J26:AG26)</f>
        <v>1081570</v>
      </c>
      <c r="K26" s="7">
        <f>SUM('Step 1'!K26:AH26)</f>
        <v>1081991</v>
      </c>
      <c r="L26" s="7">
        <f>SUM('Step 1'!L26:AI26)</f>
        <v>1082517</v>
      </c>
      <c r="M26" s="7">
        <f>SUM('Step 1'!M26:AJ26)</f>
        <v>1083022</v>
      </c>
      <c r="N26" s="7">
        <f>SUM('Step 1'!N26:AK26)</f>
        <v>1083600</v>
      </c>
      <c r="O26" s="7">
        <f>SUM('Step 1'!O26:AL26)</f>
        <v>1085141</v>
      </c>
      <c r="P26" s="7">
        <f>SUM('Step 1'!P26:AM26)</f>
        <v>1086295</v>
      </c>
    </row>
    <row r="27" spans="1:16" x14ac:dyDescent="0.25">
      <c r="A27" t="s">
        <v>361</v>
      </c>
      <c r="B27" s="7">
        <f>SUM('Step 1'!B27:Y27)</f>
        <v>336204</v>
      </c>
      <c r="C27" s="7">
        <f>SUM('Step 1'!C27:Z27)</f>
        <v>336116</v>
      </c>
      <c r="D27" s="7">
        <f>SUM('Step 1'!D27:AA27)</f>
        <v>336046</v>
      </c>
      <c r="E27" s="7">
        <f>SUM('Step 1'!E27:AB27)</f>
        <v>336016</v>
      </c>
      <c r="F27" s="7">
        <f>SUM('Step 1'!F27:AC27)</f>
        <v>335987</v>
      </c>
      <c r="G27" s="7">
        <f>SUM('Step 1'!G27:AD27)</f>
        <v>336016</v>
      </c>
      <c r="H27" s="7">
        <f>SUM('Step 1'!H27:AE27)</f>
        <v>335997</v>
      </c>
      <c r="I27" s="7">
        <f>SUM('Step 1'!I27:AF27)</f>
        <v>336005</v>
      </c>
      <c r="J27" s="7">
        <f>SUM('Step 1'!J27:AG27)</f>
        <v>336151</v>
      </c>
      <c r="K27" s="7">
        <f>SUM('Step 1'!K27:AH27)</f>
        <v>336293</v>
      </c>
      <c r="L27" s="7">
        <f>SUM('Step 1'!L27:AI27)</f>
        <v>336444</v>
      </c>
      <c r="M27" s="7">
        <f>SUM('Step 1'!M27:AJ27)</f>
        <v>336598</v>
      </c>
      <c r="N27" s="7">
        <f>SUM('Step 1'!N27:AK27)</f>
        <v>336793</v>
      </c>
      <c r="O27" s="7">
        <f>SUM('Step 1'!O27:AL27)</f>
        <v>337287</v>
      </c>
      <c r="P27" s="7">
        <f>SUM('Step 1'!P27:AM27)</f>
        <v>337662</v>
      </c>
    </row>
    <row r="28" spans="1:16" x14ac:dyDescent="0.25">
      <c r="A28" t="s">
        <v>362</v>
      </c>
      <c r="B28" s="7">
        <f>SUM('Step 1'!B28:Y28)</f>
        <v>362226</v>
      </c>
      <c r="C28" s="7">
        <f>SUM('Step 1'!C28:Z28)</f>
        <v>362220</v>
      </c>
      <c r="D28" s="7">
        <f>SUM('Step 1'!D28:AA28)</f>
        <v>362155</v>
      </c>
      <c r="E28" s="7">
        <f>SUM('Step 1'!E28:AB28)</f>
        <v>362074</v>
      </c>
      <c r="F28" s="7">
        <f>SUM('Step 1'!F28:AC28)</f>
        <v>361983</v>
      </c>
      <c r="G28" s="7">
        <f>SUM('Step 1'!G28:AD28)</f>
        <v>361973</v>
      </c>
      <c r="H28" s="7">
        <f>SUM('Step 1'!H28:AE28)</f>
        <v>361862</v>
      </c>
      <c r="I28" s="7">
        <f>SUM('Step 1'!I28:AF28)</f>
        <v>361822</v>
      </c>
      <c r="J28" s="7">
        <f>SUM('Step 1'!J28:AG28)</f>
        <v>361909</v>
      </c>
      <c r="K28" s="7">
        <f>SUM('Step 1'!K28:AH28)</f>
        <v>361991</v>
      </c>
      <c r="L28" s="7">
        <f>SUM('Step 1'!L28:AI28)</f>
        <v>362117</v>
      </c>
      <c r="M28" s="7">
        <f>SUM('Step 1'!M28:AJ28)</f>
        <v>362218</v>
      </c>
      <c r="N28" s="7">
        <f>SUM('Step 1'!N28:AK28)</f>
        <v>362313</v>
      </c>
      <c r="O28" s="7">
        <f>SUM('Step 1'!O28:AL28)</f>
        <v>362801</v>
      </c>
      <c r="P28" s="7">
        <f>SUM('Step 1'!P28:AM28)</f>
        <v>363104</v>
      </c>
    </row>
    <row r="29" spans="1:16" x14ac:dyDescent="0.25">
      <c r="A29" t="s">
        <v>363</v>
      </c>
      <c r="B29" s="7">
        <f>SUM('Step 1'!B29:Y29)</f>
        <v>446158</v>
      </c>
      <c r="C29" s="7">
        <f>SUM('Step 1'!C29:Z29)</f>
        <v>446125</v>
      </c>
      <c r="D29" s="7">
        <f>SUM('Step 1'!D29:AA29)</f>
        <v>446019</v>
      </c>
      <c r="E29" s="7">
        <f>SUM('Step 1'!E29:AB29)</f>
        <v>445944</v>
      </c>
      <c r="F29" s="7">
        <f>SUM('Step 1'!F29:AC29)</f>
        <v>445741</v>
      </c>
      <c r="G29" s="7">
        <f>SUM('Step 1'!G29:AD29)</f>
        <v>445735</v>
      </c>
      <c r="H29" s="7">
        <f>SUM('Step 1'!H29:AE29)</f>
        <v>445602</v>
      </c>
      <c r="I29" s="7">
        <f>SUM('Step 1'!I29:AF29)</f>
        <v>445364</v>
      </c>
      <c r="J29" s="7">
        <f>SUM('Step 1'!J29:AG29)</f>
        <v>445315</v>
      </c>
      <c r="K29" s="7">
        <f>SUM('Step 1'!K29:AH29)</f>
        <v>445325</v>
      </c>
      <c r="L29" s="7">
        <f>SUM('Step 1'!L29:AI29)</f>
        <v>445454</v>
      </c>
      <c r="M29" s="7">
        <f>SUM('Step 1'!M29:AJ29)</f>
        <v>445606</v>
      </c>
      <c r="N29" s="7">
        <f>SUM('Step 1'!N29:AK29)</f>
        <v>445809</v>
      </c>
      <c r="O29" s="7">
        <f>SUM('Step 1'!O29:AL29)</f>
        <v>446392</v>
      </c>
      <c r="P29" s="7">
        <f>SUM('Step 1'!P29:AM29)</f>
        <v>446829</v>
      </c>
    </row>
    <row r="30" spans="1:16" x14ac:dyDescent="0.25">
      <c r="A30" t="s">
        <v>364</v>
      </c>
      <c r="B30" s="7">
        <f>SUM('Step 1'!B30:Y30)</f>
        <v>172707</v>
      </c>
      <c r="C30" s="7">
        <f>SUM('Step 1'!C30:Z30)</f>
        <v>172734</v>
      </c>
      <c r="D30" s="7">
        <f>SUM('Step 1'!D30:AA30)</f>
        <v>172761</v>
      </c>
      <c r="E30" s="7">
        <f>SUM('Step 1'!E30:AB30)</f>
        <v>172795</v>
      </c>
      <c r="F30" s="7">
        <f>SUM('Step 1'!F30:AC30)</f>
        <v>172791</v>
      </c>
      <c r="G30" s="7">
        <f>SUM('Step 1'!G30:AD30)</f>
        <v>172834</v>
      </c>
      <c r="H30" s="7">
        <f>SUM('Step 1'!H30:AE30)</f>
        <v>172843</v>
      </c>
      <c r="I30" s="7">
        <f>SUM('Step 1'!I30:AF30)</f>
        <v>172815</v>
      </c>
      <c r="J30" s="7">
        <f>SUM('Step 1'!J30:AG30)</f>
        <v>172839</v>
      </c>
      <c r="K30" s="7">
        <f>SUM('Step 1'!K30:AH30)</f>
        <v>172852</v>
      </c>
      <c r="L30" s="7">
        <f>SUM('Step 1'!L30:AI30)</f>
        <v>172898</v>
      </c>
      <c r="M30" s="7">
        <f>SUM('Step 1'!M30:AJ30)</f>
        <v>172947</v>
      </c>
      <c r="N30" s="7">
        <f>SUM('Step 1'!N30:AK30)</f>
        <v>173028</v>
      </c>
      <c r="O30" s="7">
        <f>SUM('Step 1'!O30:AL30)</f>
        <v>173238</v>
      </c>
      <c r="P30" s="7">
        <f>SUM('Step 1'!P30:AM30)</f>
        <v>173347</v>
      </c>
    </row>
    <row r="31" spans="1:16" x14ac:dyDescent="0.25">
      <c r="A31" t="s">
        <v>365</v>
      </c>
      <c r="B31" s="7">
        <f>SUM('Step 1'!B31:Y31)</f>
        <v>379337</v>
      </c>
      <c r="C31" s="7">
        <f>SUM('Step 1'!C31:Z31)</f>
        <v>379382</v>
      </c>
      <c r="D31" s="7">
        <f>SUM('Step 1'!D31:AA31)</f>
        <v>379438</v>
      </c>
      <c r="E31" s="7">
        <f>SUM('Step 1'!E31:AB31)</f>
        <v>379430</v>
      </c>
      <c r="F31" s="7">
        <f>SUM('Step 1'!F31:AC31)</f>
        <v>379623</v>
      </c>
      <c r="G31" s="7">
        <f>SUM('Step 1'!G31:AD31)</f>
        <v>379816</v>
      </c>
      <c r="H31" s="7">
        <f>SUM('Step 1'!H31:AE31)</f>
        <v>379904</v>
      </c>
      <c r="I31" s="7">
        <f>SUM('Step 1'!I31:AF31)</f>
        <v>380128</v>
      </c>
      <c r="J31" s="7">
        <f>SUM('Step 1'!J31:AG31)</f>
        <v>380509</v>
      </c>
      <c r="K31" s="7">
        <f>SUM('Step 1'!K31:AH31)</f>
        <v>380876</v>
      </c>
      <c r="L31" s="7">
        <f>SUM('Step 1'!L31:AI31)</f>
        <v>381223</v>
      </c>
      <c r="M31" s="7">
        <f>SUM('Step 1'!M31:AJ31)</f>
        <v>381635</v>
      </c>
      <c r="N31" s="7">
        <f>SUM('Step 1'!N31:AK31)</f>
        <v>381941</v>
      </c>
      <c r="O31" s="7">
        <f>SUM('Step 1'!O31:AL31)</f>
        <v>382623</v>
      </c>
      <c r="P31" s="7">
        <f>SUM('Step 1'!P31:AM31)</f>
        <v>383214</v>
      </c>
    </row>
    <row r="32" spans="1:16" x14ac:dyDescent="0.25">
      <c r="A32" t="s">
        <v>366</v>
      </c>
      <c r="B32" s="7">
        <f>SUM('Step 1'!B32:Y32)</f>
        <v>900305</v>
      </c>
      <c r="C32" s="7">
        <f>SUM('Step 1'!C32:Z32)</f>
        <v>900159</v>
      </c>
      <c r="D32" s="7">
        <f>SUM('Step 1'!D32:AA32)</f>
        <v>899782</v>
      </c>
      <c r="E32" s="7">
        <f>SUM('Step 1'!E32:AB32)</f>
        <v>899476</v>
      </c>
      <c r="F32" s="7">
        <f>SUM('Step 1'!F32:AC32)</f>
        <v>899066</v>
      </c>
      <c r="G32" s="7">
        <f>SUM('Step 1'!G32:AD32)</f>
        <v>899008</v>
      </c>
      <c r="H32" s="7">
        <f>SUM('Step 1'!H32:AE32)</f>
        <v>898958</v>
      </c>
      <c r="I32" s="7">
        <f>SUM('Step 1'!I32:AF32)</f>
        <v>898400</v>
      </c>
      <c r="J32" s="7">
        <f>SUM('Step 1'!J32:AG32)</f>
        <v>898264</v>
      </c>
      <c r="K32" s="7">
        <f>SUM('Step 1'!K32:AH32)</f>
        <v>898162</v>
      </c>
      <c r="L32" s="7">
        <f>SUM('Step 1'!L32:AI32)</f>
        <v>898282</v>
      </c>
      <c r="M32" s="7">
        <f>SUM('Step 1'!M32:AJ32)</f>
        <v>898577</v>
      </c>
      <c r="N32" s="7">
        <f>SUM('Step 1'!N32:AK32)</f>
        <v>898998</v>
      </c>
      <c r="O32" s="7">
        <f>SUM('Step 1'!O32:AL32)</f>
        <v>900201</v>
      </c>
      <c r="P32" s="7">
        <f>SUM('Step 1'!P32:AM32)</f>
        <v>901260</v>
      </c>
    </row>
    <row r="33" spans="1:16" x14ac:dyDescent="0.25">
      <c r="A33" t="s">
        <v>367</v>
      </c>
      <c r="B33" s="7">
        <f>SUM('Step 1'!B33:Y33)</f>
        <v>214604</v>
      </c>
      <c r="C33" s="7">
        <f>SUM('Step 1'!C33:Z33)</f>
        <v>214587</v>
      </c>
      <c r="D33" s="7">
        <f>SUM('Step 1'!D33:AA33)</f>
        <v>214525</v>
      </c>
      <c r="E33" s="7">
        <f>SUM('Step 1'!E33:AB33)</f>
        <v>214515</v>
      </c>
      <c r="F33" s="7">
        <f>SUM('Step 1'!F33:AC33)</f>
        <v>214466</v>
      </c>
      <c r="G33" s="7">
        <f>SUM('Step 1'!G33:AD33)</f>
        <v>214486</v>
      </c>
      <c r="H33" s="7">
        <f>SUM('Step 1'!H33:AE33)</f>
        <v>214451</v>
      </c>
      <c r="I33" s="7">
        <f>SUM('Step 1'!I33:AF33)</f>
        <v>214409</v>
      </c>
      <c r="J33" s="7">
        <f>SUM('Step 1'!J33:AG33)</f>
        <v>214465</v>
      </c>
      <c r="K33" s="7">
        <f>SUM('Step 1'!K33:AH33)</f>
        <v>214560</v>
      </c>
      <c r="L33" s="7">
        <f>SUM('Step 1'!L33:AI33)</f>
        <v>214706</v>
      </c>
      <c r="M33" s="7">
        <f>SUM('Step 1'!M33:AJ33)</f>
        <v>214853</v>
      </c>
      <c r="N33" s="7">
        <f>SUM('Step 1'!N33:AK33)</f>
        <v>214984</v>
      </c>
      <c r="O33" s="7">
        <f>SUM('Step 1'!O33:AL33)</f>
        <v>215285</v>
      </c>
      <c r="P33" s="7">
        <f>SUM('Step 1'!P33:AM33)</f>
        <v>215508</v>
      </c>
    </row>
    <row r="34" spans="1:16" x14ac:dyDescent="0.25">
      <c r="A34" t="s">
        <v>368</v>
      </c>
      <c r="B34" s="7">
        <f>SUM('Step 1'!B34:Y34)</f>
        <v>8040255</v>
      </c>
      <c r="C34" s="7">
        <f>SUM('Step 1'!C34:Z34)</f>
        <v>8039697</v>
      </c>
      <c r="D34" s="7">
        <f>SUM('Step 1'!D34:AA34)</f>
        <v>8037414</v>
      </c>
      <c r="E34" s="7">
        <f>SUM('Step 1'!E34:AB34)</f>
        <v>8035464</v>
      </c>
      <c r="F34" s="7">
        <f>SUM('Step 1'!F34:AC34)</f>
        <v>8032470</v>
      </c>
      <c r="G34" s="7">
        <f>SUM('Step 1'!G34:AD34)</f>
        <v>8032362</v>
      </c>
      <c r="H34" s="7">
        <f>SUM('Step 1'!H34:AE34)</f>
        <v>8031438</v>
      </c>
      <c r="I34" s="7">
        <f>SUM('Step 1'!I34:AF34)</f>
        <v>8026841</v>
      </c>
      <c r="J34" s="7">
        <f>SUM('Step 1'!J34:AG34)</f>
        <v>8026476</v>
      </c>
      <c r="K34" s="7">
        <f>SUM('Step 1'!K34:AH34)</f>
        <v>8026727</v>
      </c>
      <c r="L34" s="7">
        <f>SUM('Step 1'!L34:AI34)</f>
        <v>8028345</v>
      </c>
      <c r="M34" s="7">
        <f>SUM('Step 1'!M34:AJ34)</f>
        <v>8030636</v>
      </c>
      <c r="N34" s="7">
        <f>SUM('Step 1'!N34:AK34)</f>
        <v>8033966</v>
      </c>
      <c r="O34" s="7">
        <f>SUM('Step 1'!O34:AL34)</f>
        <v>8044415</v>
      </c>
      <c r="P34" s="7">
        <f>SUM('Step 1'!P34:AM34)</f>
        <v>8052876</v>
      </c>
    </row>
    <row r="35" spans="1:16" x14ac:dyDescent="0.25">
      <c r="A35" t="s">
        <v>369</v>
      </c>
      <c r="B35" s="7">
        <f>SUM('Step 1'!B35:Y35)</f>
        <v>2134723</v>
      </c>
      <c r="C35" s="7">
        <f>SUM('Step 1'!C35:Z35)</f>
        <v>2134602</v>
      </c>
      <c r="D35" s="7">
        <f>SUM('Step 1'!D35:AA35)</f>
        <v>2133959</v>
      </c>
      <c r="E35" s="7">
        <f>SUM('Step 1'!E35:AB35)</f>
        <v>2133423</v>
      </c>
      <c r="F35" s="7">
        <f>SUM('Step 1'!F35:AC35)</f>
        <v>2132560</v>
      </c>
      <c r="G35" s="7">
        <f>SUM('Step 1'!G35:AD35)</f>
        <v>2132834</v>
      </c>
      <c r="H35" s="7">
        <f>SUM('Step 1'!H35:AE35)</f>
        <v>2132999</v>
      </c>
      <c r="I35" s="7">
        <f>SUM('Step 1'!I35:AF35)</f>
        <v>2131248</v>
      </c>
      <c r="J35" s="7">
        <f>SUM('Step 1'!J35:AG35)</f>
        <v>2130730</v>
      </c>
      <c r="K35" s="7">
        <f>SUM('Step 1'!K35:AH35)</f>
        <v>2130572</v>
      </c>
      <c r="L35" s="7">
        <f>SUM('Step 1'!L35:AI35)</f>
        <v>2130969</v>
      </c>
      <c r="M35" s="7">
        <f>SUM('Step 1'!M35:AJ35)</f>
        <v>2131666</v>
      </c>
      <c r="N35" s="7">
        <f>SUM('Step 1'!N35:AK35)</f>
        <v>2132759</v>
      </c>
      <c r="O35" s="7">
        <f>SUM('Step 1'!O35:AL35)</f>
        <v>2135773</v>
      </c>
      <c r="P35" s="7">
        <f>SUM('Step 1'!P35:AM35)</f>
        <v>2138534</v>
      </c>
    </row>
    <row r="36" spans="1:16" x14ac:dyDescent="0.25">
      <c r="A36" t="s">
        <v>370</v>
      </c>
      <c r="B36" s="7">
        <f>SUM('Step 1'!B36:Y36)</f>
        <v>16896732</v>
      </c>
      <c r="C36" s="7">
        <f>SUM('Step 1'!C36:Z36)</f>
        <v>16896384</v>
      </c>
      <c r="D36" s="7">
        <f>SUM('Step 1'!D36:AA36)</f>
        <v>16894276</v>
      </c>
      <c r="E36" s="7">
        <f>SUM('Step 1'!E36:AB36)</f>
        <v>16890397</v>
      </c>
      <c r="F36" s="7">
        <f>SUM('Step 1'!F36:AC36)</f>
        <v>16882498</v>
      </c>
      <c r="G36" s="7">
        <f>SUM('Step 1'!G36:AD36)</f>
        <v>16877343</v>
      </c>
      <c r="H36" s="7">
        <f>SUM('Step 1'!H36:AE36)</f>
        <v>16871744</v>
      </c>
      <c r="I36" s="7">
        <f>SUM('Step 1'!I36:AF36)</f>
        <v>16862068</v>
      </c>
      <c r="J36" s="7">
        <f>SUM('Step 1'!J36:AG36)</f>
        <v>16860130</v>
      </c>
      <c r="K36" s="7">
        <f>SUM('Step 1'!K36:AH36)</f>
        <v>16859065</v>
      </c>
      <c r="L36" s="7">
        <f>SUM('Step 1'!L36:AI36)</f>
        <v>16859649</v>
      </c>
      <c r="M36" s="7">
        <f>SUM('Step 1'!M36:AJ36)</f>
        <v>16861007</v>
      </c>
      <c r="N36" s="7">
        <f>SUM('Step 1'!N36:AK36)</f>
        <v>16864540</v>
      </c>
      <c r="O36" s="7">
        <f>SUM('Step 1'!O36:AL36)</f>
        <v>16883576</v>
      </c>
      <c r="P36" s="7">
        <f>SUM('Step 1'!P36:AM36)</f>
        <v>16896841</v>
      </c>
    </row>
    <row r="37" spans="1:16" x14ac:dyDescent="0.25">
      <c r="A37" t="s">
        <v>371</v>
      </c>
      <c r="B37" s="7">
        <f>SUM('Step 1'!B37:Y37)</f>
        <v>13295584</v>
      </c>
      <c r="C37" s="7">
        <f>SUM('Step 1'!C37:Z37)</f>
        <v>13294967</v>
      </c>
      <c r="D37" s="7">
        <f>SUM('Step 1'!D37:AA37)</f>
        <v>13292142</v>
      </c>
      <c r="E37" s="7">
        <f>SUM('Step 1'!E37:AB37)</f>
        <v>13289657</v>
      </c>
      <c r="F37" s="7">
        <f>SUM('Step 1'!F37:AC37)</f>
        <v>13285792</v>
      </c>
      <c r="G37" s="7">
        <f>SUM('Step 1'!G37:AD37)</f>
        <v>13285708</v>
      </c>
      <c r="H37" s="7">
        <f>SUM('Step 1'!H37:AE37)</f>
        <v>13284075</v>
      </c>
      <c r="I37" s="7">
        <f>SUM('Step 1'!I37:AF37)</f>
        <v>13278532</v>
      </c>
      <c r="J37" s="7">
        <f>SUM('Step 1'!J37:AG37)</f>
        <v>13279864</v>
      </c>
      <c r="K37" s="7">
        <f>SUM('Step 1'!K37:AH37)</f>
        <v>13281962</v>
      </c>
      <c r="L37" s="7">
        <f>SUM('Step 1'!L37:AI37)</f>
        <v>13285796</v>
      </c>
      <c r="M37" s="7">
        <f>SUM('Step 1'!M37:AJ37)</f>
        <v>13290137</v>
      </c>
      <c r="N37" s="7">
        <f>SUM('Step 1'!N37:AK37)</f>
        <v>13295369</v>
      </c>
      <c r="O37" s="7">
        <f>SUM('Step 1'!O37:AL37)</f>
        <v>13312722</v>
      </c>
      <c r="P37" s="7">
        <f>SUM('Step 1'!P37:AM37)</f>
        <v>13326044</v>
      </c>
    </row>
    <row r="38" spans="1:16" x14ac:dyDescent="0.25">
      <c r="A38" t="s">
        <v>372</v>
      </c>
      <c r="B38" s="7">
        <f>SUM('Step 1'!B38:Y38)</f>
        <v>13731606</v>
      </c>
      <c r="C38" s="7">
        <f>SUM('Step 1'!C38:Z38)</f>
        <v>13728811</v>
      </c>
      <c r="D38" s="7">
        <f>SUM('Step 1'!D38:AA38)</f>
        <v>13728876</v>
      </c>
      <c r="E38" s="7">
        <f>SUM('Step 1'!E38:AB38)</f>
        <v>13731169</v>
      </c>
      <c r="F38" s="7">
        <f>SUM('Step 1'!F38:AC38)</f>
        <v>13731922</v>
      </c>
      <c r="G38" s="7">
        <f>SUM('Step 1'!G38:AD38)</f>
        <v>13731144</v>
      </c>
      <c r="H38" s="7">
        <f>SUM('Step 1'!H38:AE38)</f>
        <v>13728214</v>
      </c>
      <c r="I38" s="7">
        <f>SUM('Step 1'!I38:AF38)</f>
        <v>13724718</v>
      </c>
      <c r="J38" s="7">
        <f>SUM('Step 1'!J38:AG38)</f>
        <v>13726616</v>
      </c>
      <c r="K38" s="7">
        <f>SUM('Step 1'!K38:AH38)</f>
        <v>13728979</v>
      </c>
      <c r="L38" s="7">
        <f>SUM('Step 1'!L38:AI38)</f>
        <v>13733220</v>
      </c>
      <c r="M38" s="7">
        <f>SUM('Step 1'!M38:AJ38)</f>
        <v>13739527</v>
      </c>
      <c r="N38" s="7">
        <f>SUM('Step 1'!N38:AK38)</f>
        <v>13747224</v>
      </c>
      <c r="O38" s="7">
        <f>SUM('Step 1'!O38:AL38)</f>
        <v>13762874</v>
      </c>
      <c r="P38" s="7">
        <f>SUM('Step 1'!P38:AM38)</f>
        <v>13776188</v>
      </c>
    </row>
    <row r="39" spans="1:16" x14ac:dyDescent="0.25">
      <c r="A39" t="s">
        <v>373</v>
      </c>
      <c r="B39" s="7">
        <f>SUM('Step 1'!B39:Y39)</f>
        <v>107944</v>
      </c>
      <c r="C39" s="7">
        <f>SUM('Step 1'!C39:Z39)</f>
        <v>107985</v>
      </c>
      <c r="D39" s="7">
        <f>SUM('Step 1'!D39:AA39)</f>
        <v>107944</v>
      </c>
      <c r="E39" s="7">
        <f>SUM('Step 1'!E39:AB39)</f>
        <v>107916</v>
      </c>
      <c r="F39" s="7">
        <f>SUM('Step 1'!F39:AC39)</f>
        <v>107948</v>
      </c>
      <c r="G39" s="7">
        <f>SUM('Step 1'!G39:AD39)</f>
        <v>108002</v>
      </c>
      <c r="H39" s="7">
        <f>SUM('Step 1'!H39:AE39)</f>
        <v>108047</v>
      </c>
      <c r="I39" s="7">
        <f>SUM('Step 1'!I39:AF39)</f>
        <v>108016</v>
      </c>
      <c r="J39" s="7">
        <f>SUM('Step 1'!J39:AG39)</f>
        <v>108073</v>
      </c>
      <c r="K39" s="7">
        <f>SUM('Step 1'!K39:AH39)</f>
        <v>108140</v>
      </c>
      <c r="L39" s="7">
        <f>SUM('Step 1'!L39:AI39)</f>
        <v>108211</v>
      </c>
      <c r="M39" s="7">
        <f>SUM('Step 1'!M39:AJ39)</f>
        <v>108260</v>
      </c>
      <c r="N39" s="7">
        <f>SUM('Step 1'!N39:AK39)</f>
        <v>108291</v>
      </c>
      <c r="O39" s="7">
        <f>SUM('Step 1'!O39:AL39)</f>
        <v>108440</v>
      </c>
      <c r="P39" s="7">
        <f>SUM('Step 1'!P39:AM39)</f>
        <v>108529</v>
      </c>
    </row>
    <row r="40" spans="1:16" x14ac:dyDescent="0.25">
      <c r="A40" t="s">
        <v>374</v>
      </c>
      <c r="B40" s="7">
        <f>SUM('Step 1'!B40:Y40)</f>
        <v>154565</v>
      </c>
      <c r="C40" s="7">
        <f>SUM('Step 1'!C40:Z40)</f>
        <v>154505</v>
      </c>
      <c r="D40" s="7">
        <f>SUM('Step 1'!D40:AA40)</f>
        <v>154489</v>
      </c>
      <c r="E40" s="7">
        <f>SUM('Step 1'!E40:AB40)</f>
        <v>154515</v>
      </c>
      <c r="F40" s="7">
        <f>SUM('Step 1'!F40:AC40)</f>
        <v>154463</v>
      </c>
      <c r="G40" s="7">
        <f>SUM('Step 1'!G40:AD40)</f>
        <v>154383</v>
      </c>
      <c r="H40" s="7">
        <f>SUM('Step 1'!H40:AE40)</f>
        <v>154297</v>
      </c>
      <c r="I40" s="7">
        <f>SUM('Step 1'!I40:AF40)</f>
        <v>154219</v>
      </c>
      <c r="J40" s="7">
        <f>SUM('Step 1'!J40:AG40)</f>
        <v>154234</v>
      </c>
      <c r="K40" s="7">
        <f>SUM('Step 1'!K40:AH40)</f>
        <v>154262</v>
      </c>
      <c r="L40" s="7">
        <f>SUM('Step 1'!L40:AI40)</f>
        <v>154316</v>
      </c>
      <c r="M40" s="7">
        <f>SUM('Step 1'!M40:AJ40)</f>
        <v>154365</v>
      </c>
      <c r="N40" s="7">
        <f>SUM('Step 1'!N40:AK40)</f>
        <v>154427</v>
      </c>
      <c r="O40" s="7">
        <f>SUM('Step 1'!O40:AL40)</f>
        <v>154629</v>
      </c>
      <c r="P40" s="7">
        <f>SUM('Step 1'!P40:AM40)</f>
        <v>154755</v>
      </c>
    </row>
    <row r="41" spans="1:16" x14ac:dyDescent="0.25">
      <c r="A41" t="s">
        <v>375</v>
      </c>
      <c r="B41" s="7">
        <f>SUM('Step 1'!B41:Y41)</f>
        <v>283102</v>
      </c>
      <c r="C41" s="7">
        <f>SUM('Step 1'!C41:Z41)</f>
        <v>283103</v>
      </c>
      <c r="D41" s="7">
        <f>SUM('Step 1'!D41:AA41)</f>
        <v>283037</v>
      </c>
      <c r="E41" s="7">
        <f>SUM('Step 1'!E41:AB41)</f>
        <v>282953</v>
      </c>
      <c r="F41" s="7">
        <f>SUM('Step 1'!F41:AC41)</f>
        <v>282910</v>
      </c>
      <c r="G41" s="7">
        <f>SUM('Step 1'!G41:AD41)</f>
        <v>282903</v>
      </c>
      <c r="H41" s="7">
        <f>SUM('Step 1'!H41:AE41)</f>
        <v>282843</v>
      </c>
      <c r="I41" s="7">
        <f>SUM('Step 1'!I41:AF41)</f>
        <v>282673</v>
      </c>
      <c r="J41" s="7">
        <f>SUM('Step 1'!J41:AG41)</f>
        <v>282657</v>
      </c>
      <c r="K41" s="7">
        <f>SUM('Step 1'!K41:AH41)</f>
        <v>282689</v>
      </c>
      <c r="L41" s="7">
        <f>SUM('Step 1'!L41:AI41)</f>
        <v>282743</v>
      </c>
      <c r="M41" s="7">
        <f>SUM('Step 1'!M41:AJ41)</f>
        <v>282807</v>
      </c>
      <c r="N41" s="7">
        <f>SUM('Step 1'!N41:AK41)</f>
        <v>282845</v>
      </c>
      <c r="O41" s="7">
        <f>SUM('Step 1'!O41:AL41)</f>
        <v>283172</v>
      </c>
      <c r="P41" s="7">
        <f>SUM('Step 1'!P41:AM41)</f>
        <v>283416</v>
      </c>
    </row>
    <row r="42" spans="1:16" x14ac:dyDescent="0.25">
      <c r="A42" t="s">
        <v>376</v>
      </c>
      <c r="B42" s="7">
        <f>SUM('Step 1'!B42:Y42)</f>
        <v>401271</v>
      </c>
      <c r="C42" s="7">
        <f>SUM('Step 1'!C42:Z42)</f>
        <v>401457</v>
      </c>
      <c r="D42" s="7">
        <f>SUM('Step 1'!D42:AA42)</f>
        <v>401452</v>
      </c>
      <c r="E42" s="7">
        <f>SUM('Step 1'!E42:AB42)</f>
        <v>401475</v>
      </c>
      <c r="F42" s="7">
        <f>SUM('Step 1'!F42:AC42)</f>
        <v>401523</v>
      </c>
      <c r="G42" s="7">
        <f>SUM('Step 1'!G42:AD42)</f>
        <v>401700</v>
      </c>
      <c r="H42" s="7">
        <f>SUM('Step 1'!H42:AE42)</f>
        <v>401851</v>
      </c>
      <c r="I42" s="7">
        <f>SUM('Step 1'!I42:AF42)</f>
        <v>401828</v>
      </c>
      <c r="J42" s="7">
        <f>SUM('Step 1'!J42:AG42)</f>
        <v>402008</v>
      </c>
      <c r="K42" s="7">
        <f>SUM('Step 1'!K42:AH42)</f>
        <v>402126</v>
      </c>
      <c r="L42" s="7">
        <f>SUM('Step 1'!L42:AI42)</f>
        <v>402299</v>
      </c>
      <c r="M42" s="7">
        <f>SUM('Step 1'!M42:AJ42)</f>
        <v>402425</v>
      </c>
      <c r="N42" s="7">
        <f>SUM('Step 1'!N42:AK42)</f>
        <v>402527</v>
      </c>
      <c r="O42" s="7">
        <f>SUM('Step 1'!O42:AL42)</f>
        <v>403002</v>
      </c>
      <c r="P42" s="7">
        <f>SUM('Step 1'!P42:AM42)</f>
        <v>403400</v>
      </c>
    </row>
    <row r="43" spans="1:16" x14ac:dyDescent="0.25">
      <c r="A43" t="s">
        <v>377</v>
      </c>
      <c r="B43" s="7">
        <f>SUM('Step 1'!B43:Y43)</f>
        <v>211621</v>
      </c>
      <c r="C43" s="7">
        <f>SUM('Step 1'!C43:Z43)</f>
        <v>211628</v>
      </c>
      <c r="D43" s="7">
        <f>SUM('Step 1'!D43:AA43)</f>
        <v>211585</v>
      </c>
      <c r="E43" s="7">
        <f>SUM('Step 1'!E43:AB43)</f>
        <v>211534</v>
      </c>
      <c r="F43" s="7">
        <f>SUM('Step 1'!F43:AC43)</f>
        <v>211504</v>
      </c>
      <c r="G43" s="7">
        <f>SUM('Step 1'!G43:AD43)</f>
        <v>211520</v>
      </c>
      <c r="H43" s="7">
        <f>SUM('Step 1'!H43:AE43)</f>
        <v>211552</v>
      </c>
      <c r="I43" s="7">
        <f>SUM('Step 1'!I43:AF43)</f>
        <v>211519</v>
      </c>
      <c r="J43" s="7">
        <f>SUM('Step 1'!J43:AG43)</f>
        <v>211566</v>
      </c>
      <c r="K43" s="7">
        <f>SUM('Step 1'!K43:AH43)</f>
        <v>211630</v>
      </c>
      <c r="L43" s="7">
        <f>SUM('Step 1'!L43:AI43)</f>
        <v>211726</v>
      </c>
      <c r="M43" s="7">
        <f>SUM('Step 1'!M43:AJ43)</f>
        <v>211819</v>
      </c>
      <c r="N43" s="7">
        <f>SUM('Step 1'!N43:AK43)</f>
        <v>211903</v>
      </c>
      <c r="O43" s="7">
        <f>SUM('Step 1'!O43:AL43)</f>
        <v>212211</v>
      </c>
      <c r="P43" s="7">
        <f>SUM('Step 1'!P43:AM43)</f>
        <v>212442</v>
      </c>
    </row>
    <row r="44" spans="1:16" x14ac:dyDescent="0.25">
      <c r="A44" t="s">
        <v>378</v>
      </c>
      <c r="B44" s="7">
        <f>SUM('Step 1'!B44:Y44)</f>
        <v>139855</v>
      </c>
      <c r="C44" s="7">
        <f>SUM('Step 1'!C44:Z44)</f>
        <v>139773</v>
      </c>
      <c r="D44" s="7">
        <f>SUM('Step 1'!D44:AA44)</f>
        <v>139715</v>
      </c>
      <c r="E44" s="7">
        <f>SUM('Step 1'!E44:AB44)</f>
        <v>139661</v>
      </c>
      <c r="F44" s="7">
        <f>SUM('Step 1'!F44:AC44)</f>
        <v>139618</v>
      </c>
      <c r="G44" s="7">
        <f>SUM('Step 1'!G44:AD44)</f>
        <v>139578</v>
      </c>
      <c r="H44" s="7">
        <f>SUM('Step 1'!H44:AE44)</f>
        <v>139568</v>
      </c>
      <c r="I44" s="7">
        <f>SUM('Step 1'!I44:AF44)</f>
        <v>139502</v>
      </c>
      <c r="J44" s="7">
        <f>SUM('Step 1'!J44:AG44)</f>
        <v>139509</v>
      </c>
      <c r="K44" s="7">
        <f>SUM('Step 1'!K44:AH44)</f>
        <v>139563</v>
      </c>
      <c r="L44" s="7">
        <f>SUM('Step 1'!L44:AI44)</f>
        <v>139615</v>
      </c>
      <c r="M44" s="7">
        <f>SUM('Step 1'!M44:AJ44)</f>
        <v>139634</v>
      </c>
      <c r="N44" s="7">
        <f>SUM('Step 1'!N44:AK44)</f>
        <v>139677</v>
      </c>
      <c r="O44" s="7">
        <f>SUM('Step 1'!O44:AL44)</f>
        <v>139850</v>
      </c>
      <c r="P44" s="7">
        <f>SUM('Step 1'!P44:AM44)</f>
        <v>140002</v>
      </c>
    </row>
    <row r="45" spans="1:16" x14ac:dyDescent="0.25">
      <c r="A45" t="s">
        <v>379</v>
      </c>
      <c r="B45" s="7">
        <f>SUM('Step 1'!B45:Y45)</f>
        <v>1131517</v>
      </c>
      <c r="C45" s="7">
        <f>SUM('Step 1'!C45:Z45)</f>
        <v>1131722</v>
      </c>
      <c r="D45" s="7">
        <f>SUM('Step 1'!D45:AA45)</f>
        <v>1131739</v>
      </c>
      <c r="E45" s="7">
        <f>SUM('Step 1'!E45:AB45)</f>
        <v>1131642</v>
      </c>
      <c r="F45" s="7">
        <f>SUM('Step 1'!F45:AC45)</f>
        <v>1131436</v>
      </c>
      <c r="G45" s="7">
        <f>SUM('Step 1'!G45:AD45)</f>
        <v>1131343</v>
      </c>
      <c r="H45" s="7">
        <f>SUM('Step 1'!H45:AE45)</f>
        <v>1131003</v>
      </c>
      <c r="I45" s="7">
        <f>SUM('Step 1'!I45:AF45)</f>
        <v>1130750</v>
      </c>
      <c r="J45" s="7">
        <f>SUM('Step 1'!J45:AG45)</f>
        <v>1131139</v>
      </c>
      <c r="K45" s="7">
        <f>SUM('Step 1'!K45:AH45)</f>
        <v>1131529</v>
      </c>
      <c r="L45" s="7">
        <f>SUM('Step 1'!L45:AI45)</f>
        <v>1131937</v>
      </c>
      <c r="M45" s="7">
        <f>SUM('Step 1'!M45:AJ45)</f>
        <v>1132275</v>
      </c>
      <c r="N45" s="7">
        <f>SUM('Step 1'!N45:AK45)</f>
        <v>1132632</v>
      </c>
      <c r="O45" s="7">
        <f>SUM('Step 1'!O45:AL45)</f>
        <v>1134108</v>
      </c>
      <c r="P45" s="7">
        <f>SUM('Step 1'!P45:AM45)</f>
        <v>1135130</v>
      </c>
    </row>
    <row r="46" spans="1:16" x14ac:dyDescent="0.25">
      <c r="A46" t="s">
        <v>380</v>
      </c>
      <c r="B46" s="7">
        <f>SUM('Step 1'!B46:Y46)</f>
        <v>1686736</v>
      </c>
      <c r="C46" s="7">
        <f>SUM('Step 1'!C46:Z46)</f>
        <v>1686996</v>
      </c>
      <c r="D46" s="7">
        <f>SUM('Step 1'!D46:AA46)</f>
        <v>1686877</v>
      </c>
      <c r="E46" s="7">
        <f>SUM('Step 1'!E46:AB46)</f>
        <v>1686744</v>
      </c>
      <c r="F46" s="7">
        <f>SUM('Step 1'!F46:AC46)</f>
        <v>1686769</v>
      </c>
      <c r="G46" s="7">
        <f>SUM('Step 1'!G46:AD46)</f>
        <v>1687134</v>
      </c>
      <c r="H46" s="7">
        <f>SUM('Step 1'!H46:AE46)</f>
        <v>1687174</v>
      </c>
      <c r="I46" s="7">
        <f>SUM('Step 1'!I46:AF46)</f>
        <v>1687188</v>
      </c>
      <c r="J46" s="7">
        <f>SUM('Step 1'!J46:AG46)</f>
        <v>1687960</v>
      </c>
      <c r="K46" s="7">
        <f>SUM('Step 1'!K46:AH46)</f>
        <v>1688750</v>
      </c>
      <c r="L46" s="7">
        <f>SUM('Step 1'!L46:AI46)</f>
        <v>1689638</v>
      </c>
      <c r="M46" s="7">
        <f>SUM('Step 1'!M46:AJ46)</f>
        <v>1690477</v>
      </c>
      <c r="N46" s="7">
        <f>SUM('Step 1'!N46:AK46)</f>
        <v>1691141</v>
      </c>
      <c r="O46" s="7">
        <f>SUM('Step 1'!O46:AL46)</f>
        <v>1693472</v>
      </c>
      <c r="P46" s="7">
        <f>SUM('Step 1'!P46:AM46)</f>
        <v>1695198</v>
      </c>
    </row>
    <row r="47" spans="1:16" x14ac:dyDescent="0.25">
      <c r="A47" t="s">
        <v>381</v>
      </c>
      <c r="B47" s="7">
        <f>SUM('Step 1'!B47:Y47)</f>
        <v>83007</v>
      </c>
      <c r="C47" s="7">
        <f>SUM('Step 1'!C47:Z47)</f>
        <v>82981</v>
      </c>
      <c r="D47" s="7">
        <f>SUM('Step 1'!D47:AA47)</f>
        <v>82964</v>
      </c>
      <c r="E47" s="7">
        <f>SUM('Step 1'!E47:AB47)</f>
        <v>82916</v>
      </c>
      <c r="F47" s="7">
        <f>SUM('Step 1'!F47:AC47)</f>
        <v>82895</v>
      </c>
      <c r="G47" s="7">
        <f>SUM('Step 1'!G47:AD47)</f>
        <v>82837</v>
      </c>
      <c r="H47" s="7">
        <f>SUM('Step 1'!H47:AE47)</f>
        <v>82771</v>
      </c>
      <c r="I47" s="7">
        <f>SUM('Step 1'!I47:AF47)</f>
        <v>82738</v>
      </c>
      <c r="J47" s="7">
        <f>SUM('Step 1'!J47:AG47)</f>
        <v>82748</v>
      </c>
      <c r="K47" s="7">
        <f>SUM('Step 1'!K47:AH47)</f>
        <v>82777</v>
      </c>
      <c r="L47" s="7">
        <f>SUM('Step 1'!L47:AI47)</f>
        <v>82821</v>
      </c>
      <c r="M47" s="7">
        <f>SUM('Step 1'!M47:AJ47)</f>
        <v>82875</v>
      </c>
      <c r="N47" s="7">
        <f>SUM('Step 1'!N47:AK47)</f>
        <v>82901</v>
      </c>
      <c r="O47" s="7">
        <f>SUM('Step 1'!O47:AL47)</f>
        <v>82997</v>
      </c>
      <c r="P47" s="7">
        <f>SUM('Step 1'!P47:AM47)</f>
        <v>83069</v>
      </c>
    </row>
    <row r="48" spans="1:16" x14ac:dyDescent="0.25">
      <c r="A48" t="s">
        <v>382</v>
      </c>
      <c r="B48" s="7">
        <f>SUM('Step 1'!B48:Y48)</f>
        <v>400302</v>
      </c>
      <c r="C48" s="7">
        <f>SUM('Step 1'!C48:Z48)</f>
        <v>400268</v>
      </c>
      <c r="D48" s="7">
        <f>SUM('Step 1'!D48:AA48)</f>
        <v>400183</v>
      </c>
      <c r="E48" s="7">
        <f>SUM('Step 1'!E48:AB48)</f>
        <v>400061</v>
      </c>
      <c r="F48" s="7">
        <f>SUM('Step 1'!F48:AC48)</f>
        <v>399891</v>
      </c>
      <c r="G48" s="7">
        <f>SUM('Step 1'!G48:AD48)</f>
        <v>399761</v>
      </c>
      <c r="H48" s="7">
        <f>SUM('Step 1'!H48:AE48)</f>
        <v>399688</v>
      </c>
      <c r="I48" s="7">
        <f>SUM('Step 1'!I48:AF48)</f>
        <v>399561</v>
      </c>
      <c r="J48" s="7">
        <f>SUM('Step 1'!J48:AG48)</f>
        <v>399683</v>
      </c>
      <c r="K48" s="7">
        <f>SUM('Step 1'!K48:AH48)</f>
        <v>399786</v>
      </c>
      <c r="L48" s="7">
        <f>SUM('Step 1'!L48:AI48)</f>
        <v>399900</v>
      </c>
      <c r="M48" s="7">
        <f>SUM('Step 1'!M48:AJ48)</f>
        <v>400083</v>
      </c>
      <c r="N48" s="7">
        <f>SUM('Step 1'!N48:AK48)</f>
        <v>400241</v>
      </c>
      <c r="O48" s="7">
        <f>SUM('Step 1'!O48:AL48)</f>
        <v>400765</v>
      </c>
      <c r="P48" s="7">
        <f>SUM('Step 1'!P48:AM48)</f>
        <v>401135</v>
      </c>
    </row>
    <row r="49" spans="1:16" x14ac:dyDescent="0.25">
      <c r="A49" t="s">
        <v>383</v>
      </c>
      <c r="B49" s="7">
        <f>SUM('Step 1'!B49:Y49)</f>
        <v>266578</v>
      </c>
      <c r="C49" s="7">
        <f>SUM('Step 1'!C49:Z49)</f>
        <v>266599</v>
      </c>
      <c r="D49" s="7">
        <f>SUM('Step 1'!D49:AA49)</f>
        <v>266627</v>
      </c>
      <c r="E49" s="7">
        <f>SUM('Step 1'!E49:AB49)</f>
        <v>266622</v>
      </c>
      <c r="F49" s="7">
        <f>SUM('Step 1'!F49:AC49)</f>
        <v>266723</v>
      </c>
      <c r="G49" s="7">
        <f>SUM('Step 1'!G49:AD49)</f>
        <v>266829</v>
      </c>
      <c r="H49" s="7">
        <f>SUM('Step 1'!H49:AE49)</f>
        <v>266886</v>
      </c>
      <c r="I49" s="7">
        <f>SUM('Step 1'!I49:AF49)</f>
        <v>267003</v>
      </c>
      <c r="J49" s="7">
        <f>SUM('Step 1'!J49:AG49)</f>
        <v>267240</v>
      </c>
      <c r="K49" s="7">
        <f>SUM('Step 1'!K49:AH49)</f>
        <v>267441</v>
      </c>
      <c r="L49" s="7">
        <f>SUM('Step 1'!L49:AI49)</f>
        <v>267637</v>
      </c>
      <c r="M49" s="7">
        <f>SUM('Step 1'!M49:AJ49)</f>
        <v>267891</v>
      </c>
      <c r="N49" s="7">
        <f>SUM('Step 1'!N49:AK49)</f>
        <v>268091</v>
      </c>
      <c r="O49" s="7">
        <f>SUM('Step 1'!O49:AL49)</f>
        <v>268570</v>
      </c>
      <c r="P49" s="7">
        <f>SUM('Step 1'!P49:AM49)</f>
        <v>268988</v>
      </c>
    </row>
    <row r="50" spans="1:16" x14ac:dyDescent="0.25">
      <c r="A50" t="s">
        <v>384</v>
      </c>
      <c r="B50" s="7">
        <f>SUM('Step 1'!B50:Y50)</f>
        <v>470280</v>
      </c>
      <c r="C50" s="7">
        <f>SUM('Step 1'!C50:Z50)</f>
        <v>470183</v>
      </c>
      <c r="D50" s="7">
        <f>SUM('Step 1'!D50:AA50)</f>
        <v>469891</v>
      </c>
      <c r="E50" s="7">
        <f>SUM('Step 1'!E50:AB50)</f>
        <v>469601</v>
      </c>
      <c r="F50" s="7">
        <f>SUM('Step 1'!F50:AC50)</f>
        <v>469292</v>
      </c>
      <c r="G50" s="7">
        <f>SUM('Step 1'!G50:AD50)</f>
        <v>469264</v>
      </c>
      <c r="H50" s="7">
        <f>SUM('Step 1'!H50:AE50)</f>
        <v>469282</v>
      </c>
      <c r="I50" s="7">
        <f>SUM('Step 1'!I50:AF50)</f>
        <v>468990</v>
      </c>
      <c r="J50" s="7">
        <f>SUM('Step 1'!J50:AG50)</f>
        <v>469034</v>
      </c>
      <c r="K50" s="7">
        <f>SUM('Step 1'!K50:AH50)</f>
        <v>469029</v>
      </c>
      <c r="L50" s="7">
        <f>SUM('Step 1'!L50:AI50)</f>
        <v>469032</v>
      </c>
      <c r="M50" s="7">
        <f>SUM('Step 1'!M50:AJ50)</f>
        <v>469082</v>
      </c>
      <c r="N50" s="7">
        <f>SUM('Step 1'!N50:AK50)</f>
        <v>469299</v>
      </c>
      <c r="O50" s="7">
        <f>SUM('Step 1'!O50:AL50)</f>
        <v>469852</v>
      </c>
      <c r="P50" s="7">
        <f>SUM('Step 1'!P50:AM50)</f>
        <v>470330</v>
      </c>
    </row>
    <row r="51" spans="1:16" x14ac:dyDescent="0.25">
      <c r="B51" s="7"/>
      <c r="C51" s="7"/>
      <c r="D51" s="7"/>
      <c r="E51" s="7"/>
      <c r="F51" s="7"/>
      <c r="G51" s="7"/>
      <c r="H51" s="7"/>
      <c r="I51" s="7"/>
      <c r="J51" s="7"/>
      <c r="K51" s="7"/>
      <c r="L51" s="7"/>
      <c r="M51" s="7"/>
      <c r="N51" s="7"/>
    </row>
    <row r="52" spans="1:16" x14ac:dyDescent="0.25">
      <c r="B52" s="7"/>
      <c r="C52" s="7"/>
      <c r="D52" s="7"/>
      <c r="E52" s="7"/>
      <c r="F52" s="7"/>
      <c r="G52" s="7"/>
      <c r="H52" s="7"/>
      <c r="I52" s="7"/>
      <c r="J52" s="7"/>
      <c r="K52" s="7"/>
      <c r="L52" s="7"/>
      <c r="M52" s="7"/>
      <c r="N52" s="7"/>
    </row>
    <row r="53" spans="1:16" x14ac:dyDescent="0.25">
      <c r="B53" s="7"/>
      <c r="C53" s="7"/>
      <c r="D53" s="7"/>
      <c r="E53" s="7"/>
      <c r="F53" s="7"/>
      <c r="G53" s="7"/>
      <c r="H53" s="7"/>
      <c r="I53" s="7"/>
      <c r="J53" s="7"/>
      <c r="K53" s="7"/>
      <c r="L53" s="7"/>
      <c r="M53" s="7"/>
      <c r="N53" s="7"/>
    </row>
    <row r="54" spans="1:16" x14ac:dyDescent="0.25">
      <c r="B54" s="7"/>
      <c r="C54" s="7"/>
      <c r="D54" s="7"/>
      <c r="E54" s="7"/>
      <c r="F54" s="7"/>
      <c r="G54" s="7"/>
      <c r="H54" s="7"/>
      <c r="I54" s="7"/>
      <c r="J54" s="7"/>
      <c r="K54" s="7"/>
      <c r="L54" s="7"/>
      <c r="M54" s="7"/>
      <c r="N54" s="7"/>
    </row>
    <row r="55" spans="1:16" x14ac:dyDescent="0.25">
      <c r="B55" s="7"/>
      <c r="C55" s="7"/>
      <c r="D55" s="7"/>
      <c r="E55" s="7"/>
      <c r="F55" s="7"/>
      <c r="G55" s="7"/>
      <c r="H55" s="7"/>
      <c r="I55" s="7"/>
      <c r="J55" s="7"/>
      <c r="K55" s="7"/>
      <c r="L55" s="7"/>
      <c r="M55" s="7"/>
      <c r="N55" s="7"/>
    </row>
    <row r="56" spans="1:16" x14ac:dyDescent="0.25">
      <c r="B56" s="7"/>
      <c r="C56" s="7"/>
      <c r="D56" s="7"/>
      <c r="E56" s="7"/>
      <c r="F56" s="7"/>
      <c r="G56" s="7"/>
      <c r="H56" s="7"/>
      <c r="I56" s="7"/>
      <c r="J56" s="7"/>
      <c r="K56" s="7"/>
      <c r="L56" s="7"/>
      <c r="M56" s="7"/>
      <c r="N56" s="7"/>
    </row>
    <row r="57" spans="1:16" x14ac:dyDescent="0.25">
      <c r="B57" s="7"/>
      <c r="C57" s="7"/>
      <c r="D57" s="7"/>
      <c r="E57" s="7"/>
      <c r="F57" s="7"/>
      <c r="G57" s="7"/>
      <c r="H57" s="7"/>
      <c r="I57" s="7"/>
      <c r="J57" s="7"/>
      <c r="K57" s="7"/>
      <c r="L57" s="7"/>
      <c r="M57" s="7"/>
      <c r="N57" s="7"/>
    </row>
    <row r="58" spans="1:16" x14ac:dyDescent="0.25">
      <c r="B58" s="7"/>
      <c r="C58" s="7"/>
      <c r="D58" s="7"/>
      <c r="E58" s="7"/>
      <c r="F58" s="7"/>
      <c r="G58" s="7"/>
      <c r="H58" s="7"/>
      <c r="I58" s="7"/>
      <c r="J58" s="7"/>
      <c r="K58" s="7"/>
      <c r="L58" s="7"/>
      <c r="M58" s="7"/>
      <c r="N58" s="7"/>
    </row>
    <row r="59" spans="1:16" x14ac:dyDescent="0.25">
      <c r="B59" s="7"/>
      <c r="C59" s="7"/>
      <c r="D59" s="7"/>
      <c r="E59" s="7"/>
      <c r="F59" s="7"/>
      <c r="G59" s="7"/>
      <c r="H59" s="7"/>
      <c r="I59" s="7"/>
      <c r="J59" s="7"/>
      <c r="K59" s="7"/>
      <c r="L59" s="7"/>
      <c r="M59" s="7"/>
      <c r="N59" s="7"/>
    </row>
    <row r="60" spans="1:16" x14ac:dyDescent="0.25">
      <c r="B60" s="7"/>
      <c r="C60" s="7"/>
      <c r="D60" s="7"/>
      <c r="E60" s="7"/>
      <c r="F60" s="7"/>
      <c r="G60" s="7"/>
      <c r="H60" s="7"/>
      <c r="I60" s="7"/>
      <c r="J60" s="7"/>
      <c r="K60" s="7"/>
      <c r="L60" s="7"/>
      <c r="M60" s="7"/>
      <c r="N60" s="7"/>
    </row>
    <row r="61" spans="1:16" x14ac:dyDescent="0.25">
      <c r="B61" s="7"/>
      <c r="C61" s="7"/>
      <c r="D61" s="7"/>
      <c r="E61" s="7"/>
      <c r="F61" s="7"/>
      <c r="G61" s="7"/>
      <c r="H61" s="7"/>
      <c r="I61" s="7"/>
      <c r="J61" s="7"/>
      <c r="K61" s="7"/>
      <c r="L61" s="7"/>
      <c r="M61" s="7"/>
      <c r="N61" s="7"/>
    </row>
    <row r="62" spans="1:16" x14ac:dyDescent="0.25">
      <c r="B62" s="7"/>
      <c r="C62" s="7"/>
      <c r="D62" s="7"/>
      <c r="E62" s="7"/>
      <c r="F62" s="7"/>
      <c r="G62" s="7"/>
      <c r="H62" s="7"/>
      <c r="I62" s="7"/>
      <c r="J62" s="7"/>
      <c r="K62" s="7"/>
      <c r="L62" s="7"/>
      <c r="M62" s="7"/>
      <c r="N62" s="7"/>
    </row>
    <row r="63" spans="1:16" x14ac:dyDescent="0.25">
      <c r="B63" s="7"/>
      <c r="C63" s="7"/>
      <c r="D63" s="7"/>
      <c r="E63" s="7"/>
      <c r="F63" s="7"/>
      <c r="G63" s="7"/>
      <c r="H63" s="7"/>
      <c r="I63" s="7"/>
      <c r="J63" s="7"/>
      <c r="K63" s="7"/>
      <c r="L63" s="7"/>
      <c r="M63" s="7"/>
      <c r="N63" s="7"/>
    </row>
    <row r="64" spans="1:16" x14ac:dyDescent="0.25">
      <c r="B64" s="7"/>
      <c r="C64" s="7"/>
      <c r="D64" s="7"/>
      <c r="E64" s="7"/>
      <c r="F64" s="7"/>
      <c r="G64" s="7"/>
      <c r="H64" s="7"/>
      <c r="I64" s="7"/>
      <c r="J64" s="7"/>
      <c r="K64" s="7"/>
      <c r="L64" s="7"/>
      <c r="M64" s="7"/>
      <c r="N64" s="7"/>
    </row>
    <row r="65" spans="2:14" x14ac:dyDescent="0.25">
      <c r="B65" s="7"/>
      <c r="C65" s="7"/>
      <c r="D65" s="7"/>
      <c r="E65" s="7"/>
      <c r="F65" s="7"/>
      <c r="G65" s="7"/>
      <c r="H65" s="7"/>
      <c r="I65" s="7"/>
      <c r="J65" s="7"/>
      <c r="K65" s="7"/>
      <c r="L65" s="7"/>
      <c r="M65" s="7"/>
      <c r="N65" s="7"/>
    </row>
    <row r="66" spans="2:14" x14ac:dyDescent="0.25">
      <c r="B66" s="7"/>
      <c r="C66" s="7"/>
      <c r="D66" s="7"/>
      <c r="E66" s="7"/>
      <c r="F66" s="7"/>
      <c r="G66" s="7"/>
      <c r="H66" s="7"/>
      <c r="I66" s="7"/>
      <c r="J66" s="7"/>
      <c r="K66" s="7"/>
      <c r="L66" s="7"/>
      <c r="M66" s="7"/>
      <c r="N66" s="7"/>
    </row>
    <row r="67" spans="2:14" x14ac:dyDescent="0.25">
      <c r="B67" s="7"/>
      <c r="C67" s="7"/>
      <c r="D67" s="7"/>
      <c r="E67" s="7"/>
      <c r="F67" s="7"/>
      <c r="G67" s="7"/>
      <c r="H67" s="7"/>
      <c r="I67" s="7"/>
      <c r="J67" s="7"/>
      <c r="K67" s="7"/>
      <c r="L67" s="7"/>
      <c r="M67" s="7"/>
      <c r="N67" s="7"/>
    </row>
    <row r="68" spans="2:14" x14ac:dyDescent="0.25">
      <c r="B68" s="7"/>
      <c r="C68" s="7"/>
      <c r="D68" s="7"/>
      <c r="E68" s="7"/>
      <c r="F68" s="7"/>
      <c r="G68" s="7"/>
      <c r="H68" s="7"/>
      <c r="I68" s="7"/>
      <c r="J68" s="7"/>
      <c r="K68" s="7"/>
      <c r="L68" s="7"/>
      <c r="M68" s="7"/>
      <c r="N68" s="7"/>
    </row>
    <row r="69" spans="2:14" x14ac:dyDescent="0.25">
      <c r="B69" s="7"/>
      <c r="C69" s="7"/>
      <c r="D69" s="7"/>
      <c r="E69" s="7"/>
      <c r="F69" s="7"/>
      <c r="G69" s="7"/>
      <c r="H69" s="7"/>
      <c r="I69" s="7"/>
      <c r="J69" s="7"/>
      <c r="K69" s="7"/>
      <c r="L69" s="7"/>
      <c r="M69" s="7"/>
      <c r="N69" s="7"/>
    </row>
    <row r="70" spans="2:14" x14ac:dyDescent="0.25">
      <c r="B70" s="7"/>
      <c r="C70" s="7"/>
      <c r="D70" s="7"/>
      <c r="E70" s="7"/>
      <c r="F70" s="7"/>
      <c r="G70" s="7"/>
      <c r="H70" s="7"/>
      <c r="I70" s="7"/>
      <c r="J70" s="7"/>
      <c r="K70" s="7"/>
      <c r="L70" s="7"/>
      <c r="M70" s="7"/>
      <c r="N70" s="7"/>
    </row>
    <row r="71" spans="2:14" x14ac:dyDescent="0.25">
      <c r="B71" s="7"/>
      <c r="C71" s="7"/>
      <c r="D71" s="7"/>
      <c r="E71" s="7"/>
      <c r="F71" s="7"/>
      <c r="G71" s="7"/>
      <c r="H71" s="7"/>
      <c r="I71" s="7"/>
      <c r="J71" s="7"/>
      <c r="K71" s="7"/>
      <c r="L71" s="7"/>
      <c r="M71" s="7"/>
      <c r="N71" s="7"/>
    </row>
    <row r="72" spans="2:14" x14ac:dyDescent="0.25">
      <c r="B72" s="7"/>
      <c r="C72" s="7"/>
      <c r="D72" s="7"/>
      <c r="E72" s="7"/>
      <c r="F72" s="7"/>
      <c r="G72" s="7"/>
      <c r="H72" s="7"/>
      <c r="I72" s="7"/>
      <c r="J72" s="7"/>
      <c r="K72" s="7"/>
      <c r="L72" s="7"/>
      <c r="M72" s="7"/>
      <c r="N72" s="7"/>
    </row>
    <row r="73" spans="2:14" x14ac:dyDescent="0.25">
      <c r="B73" s="7"/>
      <c r="C73" s="7"/>
      <c r="D73" s="7"/>
      <c r="E73" s="7"/>
      <c r="F73" s="7"/>
      <c r="G73" s="7"/>
      <c r="H73" s="7"/>
      <c r="I73" s="7"/>
      <c r="J73" s="7"/>
      <c r="K73" s="7"/>
      <c r="L73" s="7"/>
      <c r="M73" s="7"/>
      <c r="N73" s="7"/>
    </row>
    <row r="74" spans="2:14" x14ac:dyDescent="0.25">
      <c r="B74" s="7"/>
      <c r="C74" s="7"/>
      <c r="D74" s="7"/>
      <c r="E74" s="7"/>
      <c r="F74" s="7"/>
      <c r="G74" s="7"/>
      <c r="H74" s="7"/>
      <c r="I74" s="7"/>
      <c r="J74" s="7"/>
      <c r="K74" s="7"/>
      <c r="L74" s="7"/>
      <c r="M74" s="7"/>
      <c r="N74" s="7"/>
    </row>
    <row r="75" spans="2:14" x14ac:dyDescent="0.25">
      <c r="B75" s="7"/>
      <c r="C75" s="7"/>
      <c r="D75" s="7"/>
      <c r="E75" s="7"/>
      <c r="F75" s="7"/>
      <c r="G75" s="7"/>
      <c r="H75" s="7"/>
      <c r="I75" s="7"/>
      <c r="J75" s="7"/>
      <c r="K75" s="7"/>
      <c r="L75" s="7"/>
      <c r="M75" s="7"/>
      <c r="N75" s="7"/>
    </row>
    <row r="76" spans="2:14" x14ac:dyDescent="0.25">
      <c r="B76" s="7"/>
      <c r="C76" s="7"/>
      <c r="D76" s="7"/>
      <c r="E76" s="7"/>
      <c r="F76" s="7"/>
      <c r="G76" s="7"/>
      <c r="H76" s="7"/>
      <c r="I76" s="7"/>
      <c r="J76" s="7"/>
      <c r="K76" s="7"/>
      <c r="L76" s="7"/>
      <c r="M76" s="7"/>
      <c r="N76" s="7"/>
    </row>
    <row r="77" spans="2:14" x14ac:dyDescent="0.25">
      <c r="B77" s="7"/>
      <c r="C77" s="7"/>
      <c r="D77" s="7"/>
      <c r="E77" s="7"/>
      <c r="F77" s="7"/>
      <c r="G77" s="7"/>
      <c r="H77" s="7"/>
      <c r="I77" s="7"/>
      <c r="J77" s="7"/>
      <c r="K77" s="7"/>
      <c r="L77" s="7"/>
      <c r="M77" s="7"/>
      <c r="N77" s="7"/>
    </row>
    <row r="78" spans="2:14" x14ac:dyDescent="0.25">
      <c r="B78" s="7"/>
      <c r="C78" s="7"/>
      <c r="D78" s="7"/>
      <c r="E78" s="7"/>
      <c r="F78" s="7"/>
      <c r="G78" s="7"/>
      <c r="H78" s="7"/>
      <c r="I78" s="7"/>
      <c r="J78" s="7"/>
      <c r="K78" s="7"/>
      <c r="L78" s="7"/>
      <c r="M78" s="7"/>
      <c r="N78" s="7"/>
    </row>
    <row r="79" spans="2:14" x14ac:dyDescent="0.25">
      <c r="B79" s="7"/>
      <c r="C79" s="7"/>
      <c r="D79" s="7"/>
      <c r="E79" s="7"/>
      <c r="F79" s="7"/>
      <c r="G79" s="7"/>
      <c r="H79" s="7"/>
      <c r="I79" s="7"/>
      <c r="J79" s="7"/>
      <c r="K79" s="7"/>
      <c r="L79" s="7"/>
      <c r="M79" s="7"/>
      <c r="N79" s="7"/>
    </row>
    <row r="80" spans="2:14" x14ac:dyDescent="0.25">
      <c r="B80" s="7"/>
      <c r="C80" s="7"/>
      <c r="D80" s="7"/>
      <c r="E80" s="7"/>
      <c r="F80" s="7"/>
      <c r="G80" s="7"/>
      <c r="H80" s="7"/>
      <c r="I80" s="7"/>
      <c r="J80" s="7"/>
      <c r="K80" s="7"/>
      <c r="L80" s="7"/>
      <c r="M80" s="7"/>
      <c r="N80" s="7"/>
    </row>
    <row r="81" spans="2:14" x14ac:dyDescent="0.25">
      <c r="B81" s="7"/>
      <c r="C81" s="7"/>
      <c r="D81" s="7"/>
      <c r="E81" s="7"/>
      <c r="F81" s="7"/>
      <c r="G81" s="7"/>
      <c r="H81" s="7"/>
      <c r="I81" s="7"/>
      <c r="J81" s="7"/>
      <c r="K81" s="7"/>
      <c r="L81" s="7"/>
      <c r="M81" s="7"/>
      <c r="N81" s="7"/>
    </row>
    <row r="82" spans="2:14" x14ac:dyDescent="0.25">
      <c r="B82" s="7"/>
      <c r="C82" s="7"/>
      <c r="D82" s="7"/>
      <c r="E82" s="7"/>
      <c r="F82" s="7"/>
      <c r="G82" s="7"/>
      <c r="H82" s="7"/>
      <c r="I82" s="7"/>
      <c r="J82" s="7"/>
      <c r="K82" s="7"/>
      <c r="L82" s="7"/>
      <c r="M82" s="7"/>
      <c r="N82" s="7"/>
    </row>
    <row r="83" spans="2:14" x14ac:dyDescent="0.25">
      <c r="B83" s="7"/>
      <c r="C83" s="7"/>
      <c r="D83" s="7"/>
      <c r="E83" s="7"/>
      <c r="F83" s="7"/>
      <c r="G83" s="7"/>
      <c r="H83" s="7"/>
      <c r="I83" s="7"/>
      <c r="J83" s="7"/>
      <c r="K83" s="7"/>
      <c r="L83" s="7"/>
      <c r="M83" s="7"/>
      <c r="N83" s="7"/>
    </row>
    <row r="84" spans="2:14" x14ac:dyDescent="0.25">
      <c r="B84" s="7"/>
      <c r="C84" s="7"/>
      <c r="D84" s="7"/>
      <c r="E84" s="7"/>
      <c r="F84" s="7"/>
      <c r="G84" s="7"/>
      <c r="H84" s="7"/>
      <c r="I84" s="7"/>
      <c r="J84" s="7"/>
      <c r="K84" s="7"/>
      <c r="L84" s="7"/>
      <c r="M84" s="7"/>
      <c r="N84" s="7"/>
    </row>
    <row r="85" spans="2:14" x14ac:dyDescent="0.25">
      <c r="B85" s="7"/>
      <c r="C85" s="7"/>
      <c r="D85" s="7"/>
      <c r="E85" s="7"/>
      <c r="F85" s="7"/>
      <c r="G85" s="7"/>
      <c r="H85" s="7"/>
      <c r="I85" s="7"/>
      <c r="J85" s="7"/>
      <c r="K85" s="7"/>
      <c r="L85" s="7"/>
      <c r="M85" s="7"/>
      <c r="N85" s="7"/>
    </row>
    <row r="86" spans="2:14" x14ac:dyDescent="0.25">
      <c r="B86" s="7"/>
      <c r="C86" s="7"/>
      <c r="D86" s="7"/>
      <c r="E86" s="7"/>
      <c r="F86" s="7"/>
      <c r="G86" s="7"/>
      <c r="H86" s="7"/>
      <c r="I86" s="7"/>
      <c r="J86" s="7"/>
      <c r="K86" s="7"/>
      <c r="L86" s="7"/>
      <c r="M86" s="7"/>
      <c r="N86" s="7"/>
    </row>
    <row r="87" spans="2:14" x14ac:dyDescent="0.25">
      <c r="B87" s="7"/>
      <c r="C87" s="7"/>
      <c r="D87" s="7"/>
      <c r="E87" s="7"/>
      <c r="F87" s="7"/>
      <c r="G87" s="7"/>
      <c r="H87" s="7"/>
      <c r="I87" s="7"/>
      <c r="J87" s="7"/>
      <c r="K87" s="7"/>
      <c r="L87" s="7"/>
      <c r="M87" s="7"/>
      <c r="N87" s="7"/>
    </row>
    <row r="88" spans="2:14" x14ac:dyDescent="0.25">
      <c r="B88" s="7"/>
      <c r="C88" s="7"/>
      <c r="D88" s="7"/>
      <c r="E88" s="7"/>
      <c r="F88" s="7"/>
      <c r="G88" s="7"/>
      <c r="H88" s="7"/>
      <c r="I88" s="7"/>
      <c r="J88" s="7"/>
      <c r="K88" s="7"/>
      <c r="L88" s="7"/>
      <c r="M88" s="7"/>
      <c r="N88" s="7"/>
    </row>
    <row r="89" spans="2:14" x14ac:dyDescent="0.25">
      <c r="B89" s="7"/>
      <c r="C89" s="7"/>
      <c r="D89" s="7"/>
      <c r="E89" s="7"/>
      <c r="F89" s="7"/>
      <c r="G89" s="7"/>
      <c r="H89" s="7"/>
      <c r="I89" s="7"/>
      <c r="J89" s="7"/>
      <c r="K89" s="7"/>
      <c r="L89" s="7"/>
      <c r="M89" s="7"/>
      <c r="N89" s="7"/>
    </row>
    <row r="90" spans="2:14" x14ac:dyDescent="0.25">
      <c r="B90" s="7"/>
      <c r="C90" s="7"/>
      <c r="D90" s="7"/>
      <c r="E90" s="7"/>
      <c r="F90" s="7"/>
      <c r="G90" s="7"/>
      <c r="H90" s="7"/>
      <c r="I90" s="7"/>
      <c r="J90" s="7"/>
      <c r="K90" s="7"/>
      <c r="L90" s="7"/>
      <c r="M90" s="7"/>
      <c r="N90" s="7"/>
    </row>
    <row r="91" spans="2:14" x14ac:dyDescent="0.25">
      <c r="B91" s="7"/>
      <c r="C91" s="7"/>
      <c r="D91" s="7"/>
      <c r="E91" s="7"/>
      <c r="F91" s="7"/>
      <c r="G91" s="7"/>
      <c r="H91" s="7"/>
      <c r="I91" s="7"/>
      <c r="J91" s="7"/>
      <c r="K91" s="7"/>
      <c r="L91" s="7"/>
      <c r="M91" s="7"/>
      <c r="N91" s="7"/>
    </row>
    <row r="92" spans="2:14" x14ac:dyDescent="0.25">
      <c r="B92" s="7"/>
      <c r="C92" s="7"/>
      <c r="D92" s="7"/>
      <c r="E92" s="7"/>
      <c r="F92" s="7"/>
      <c r="G92" s="7"/>
      <c r="H92" s="7"/>
      <c r="I92" s="7"/>
      <c r="J92" s="7"/>
      <c r="K92" s="7"/>
      <c r="L92" s="7"/>
      <c r="M92" s="7"/>
      <c r="N92" s="7"/>
    </row>
    <row r="93" spans="2:14" x14ac:dyDescent="0.25">
      <c r="B93" s="7"/>
      <c r="C93" s="7"/>
      <c r="D93" s="7"/>
      <c r="E93" s="7"/>
      <c r="F93" s="7"/>
      <c r="G93" s="7"/>
      <c r="H93" s="7"/>
      <c r="I93" s="7"/>
      <c r="J93" s="7"/>
      <c r="K93" s="7"/>
      <c r="L93" s="7"/>
      <c r="M93" s="7"/>
      <c r="N93" s="7"/>
    </row>
    <row r="94" spans="2:14" x14ac:dyDescent="0.25">
      <c r="B94" s="7"/>
      <c r="C94" s="7"/>
      <c r="D94" s="7"/>
      <c r="E94" s="7"/>
      <c r="F94" s="7"/>
      <c r="G94" s="7"/>
      <c r="H94" s="7"/>
      <c r="I94" s="7"/>
      <c r="J94" s="7"/>
      <c r="K94" s="7"/>
      <c r="L94" s="7"/>
      <c r="M94" s="7"/>
      <c r="N94" s="7"/>
    </row>
    <row r="95" spans="2:14" x14ac:dyDescent="0.25">
      <c r="B95" s="7"/>
      <c r="C95" s="7"/>
      <c r="D95" s="7"/>
      <c r="E95" s="7"/>
      <c r="F95" s="7"/>
      <c r="G95" s="7"/>
      <c r="H95" s="7"/>
      <c r="I95" s="7"/>
      <c r="J95" s="7"/>
      <c r="K95" s="7"/>
      <c r="L95" s="7"/>
      <c r="M95" s="7"/>
      <c r="N95" s="7"/>
    </row>
    <row r="96" spans="2:14" x14ac:dyDescent="0.25">
      <c r="B96" s="7"/>
      <c r="C96" s="7"/>
      <c r="D96" s="7"/>
      <c r="E96" s="7"/>
      <c r="F96" s="7"/>
      <c r="G96" s="7"/>
      <c r="H96" s="7"/>
      <c r="I96" s="7"/>
      <c r="J96" s="7"/>
      <c r="K96" s="7"/>
      <c r="L96" s="7"/>
      <c r="M96" s="7"/>
      <c r="N96" s="7"/>
    </row>
    <row r="97" spans="2:14" x14ac:dyDescent="0.25">
      <c r="B97" s="7"/>
      <c r="C97" s="7"/>
      <c r="D97" s="7"/>
      <c r="E97" s="7"/>
      <c r="F97" s="7"/>
      <c r="G97" s="7"/>
      <c r="H97" s="7"/>
      <c r="I97" s="7"/>
      <c r="J97" s="7"/>
      <c r="K97" s="7"/>
      <c r="L97" s="7"/>
      <c r="M97" s="7"/>
      <c r="N97" s="7"/>
    </row>
    <row r="98" spans="2:14" x14ac:dyDescent="0.25">
      <c r="B98" s="7"/>
      <c r="C98" s="7"/>
      <c r="D98" s="7"/>
      <c r="E98" s="7"/>
      <c r="F98" s="7"/>
      <c r="G98" s="7"/>
      <c r="H98" s="7"/>
      <c r="I98" s="7"/>
      <c r="J98" s="7"/>
      <c r="K98" s="7"/>
      <c r="L98" s="7"/>
      <c r="M98" s="7"/>
      <c r="N98" s="7"/>
    </row>
    <row r="99" spans="2:14" x14ac:dyDescent="0.25">
      <c r="B99" s="7"/>
      <c r="C99" s="7"/>
      <c r="D99" s="7"/>
      <c r="E99" s="7"/>
      <c r="F99" s="7"/>
      <c r="G99" s="7"/>
      <c r="H99" s="7"/>
      <c r="I99" s="7"/>
      <c r="J99" s="7"/>
      <c r="K99" s="7"/>
      <c r="L99" s="7"/>
      <c r="M99" s="7"/>
      <c r="N99" s="7"/>
    </row>
    <row r="100" spans="2:14" x14ac:dyDescent="0.25">
      <c r="B100" s="7"/>
      <c r="C100" s="7"/>
      <c r="D100" s="7"/>
      <c r="E100" s="7"/>
      <c r="F100" s="7"/>
      <c r="G100" s="7"/>
      <c r="H100" s="7"/>
      <c r="I100" s="7"/>
      <c r="J100" s="7"/>
      <c r="K100" s="7"/>
      <c r="L100" s="7"/>
      <c r="M100" s="7"/>
      <c r="N100" s="7"/>
    </row>
    <row r="101" spans="2:14" x14ac:dyDescent="0.25">
      <c r="B101" s="7"/>
      <c r="C101" s="7"/>
      <c r="D101" s="7"/>
      <c r="E101" s="7"/>
      <c r="F101" s="7"/>
      <c r="G101" s="7"/>
      <c r="H101" s="7"/>
      <c r="I101" s="7"/>
      <c r="J101" s="7"/>
      <c r="K101" s="7"/>
      <c r="L101" s="7"/>
      <c r="M101" s="7"/>
      <c r="N101" s="7"/>
    </row>
    <row r="102" spans="2:14" x14ac:dyDescent="0.25">
      <c r="B102" s="7"/>
      <c r="C102" s="7"/>
      <c r="D102" s="7"/>
      <c r="E102" s="7"/>
      <c r="F102" s="7"/>
      <c r="G102" s="7"/>
      <c r="H102" s="7"/>
      <c r="I102" s="7"/>
      <c r="J102" s="7"/>
      <c r="K102" s="7"/>
      <c r="L102" s="7"/>
      <c r="M102" s="7"/>
      <c r="N102" s="7"/>
    </row>
    <row r="103" spans="2:14" x14ac:dyDescent="0.25">
      <c r="B103" s="7"/>
      <c r="C103" s="7"/>
      <c r="D103" s="7"/>
      <c r="E103" s="7"/>
      <c r="F103" s="7"/>
      <c r="G103" s="7"/>
      <c r="H103" s="7"/>
      <c r="I103" s="7"/>
      <c r="J103" s="7"/>
      <c r="K103" s="7"/>
      <c r="L103" s="7"/>
      <c r="M103" s="7"/>
      <c r="N103" s="7"/>
    </row>
    <row r="104" spans="2:14" x14ac:dyDescent="0.25">
      <c r="B104" s="7"/>
      <c r="C104" s="7"/>
      <c r="D104" s="7"/>
      <c r="E104" s="7"/>
      <c r="F104" s="7"/>
      <c r="G104" s="7"/>
      <c r="H104" s="7"/>
      <c r="I104" s="7"/>
      <c r="J104" s="7"/>
      <c r="K104" s="7"/>
      <c r="L104" s="7"/>
      <c r="M104" s="7"/>
      <c r="N104" s="7"/>
    </row>
    <row r="105" spans="2:14" x14ac:dyDescent="0.25">
      <c r="B105" s="7"/>
      <c r="C105" s="7"/>
      <c r="D105" s="7"/>
      <c r="E105" s="7"/>
      <c r="F105" s="7"/>
      <c r="G105" s="7"/>
      <c r="H105" s="7"/>
      <c r="I105" s="7"/>
      <c r="J105" s="7"/>
      <c r="K105" s="7"/>
      <c r="L105" s="7"/>
      <c r="M105" s="7"/>
      <c r="N105" s="7"/>
    </row>
    <row r="106" spans="2:14" x14ac:dyDescent="0.25">
      <c r="B106" s="7"/>
      <c r="C106" s="7"/>
      <c r="D106" s="7"/>
      <c r="E106" s="7"/>
      <c r="F106" s="7"/>
      <c r="G106" s="7"/>
      <c r="H106" s="7"/>
      <c r="I106" s="7"/>
      <c r="J106" s="7"/>
      <c r="K106" s="7"/>
      <c r="L106" s="7"/>
      <c r="M106" s="7"/>
      <c r="N106" s="7"/>
    </row>
    <row r="107" spans="2:14" x14ac:dyDescent="0.25">
      <c r="B107" s="7"/>
      <c r="C107" s="7"/>
      <c r="D107" s="7"/>
      <c r="E107" s="7"/>
      <c r="F107" s="7"/>
      <c r="G107" s="7"/>
      <c r="H107" s="7"/>
      <c r="I107" s="7"/>
      <c r="J107" s="7"/>
      <c r="K107" s="7"/>
      <c r="L107" s="7"/>
      <c r="M107" s="7"/>
      <c r="N107" s="7"/>
    </row>
    <row r="108" spans="2:14" x14ac:dyDescent="0.25">
      <c r="B108" s="7"/>
      <c r="C108" s="7"/>
      <c r="D108" s="7"/>
      <c r="E108" s="7"/>
      <c r="F108" s="7"/>
      <c r="G108" s="7"/>
      <c r="H108" s="7"/>
      <c r="I108" s="7"/>
      <c r="J108" s="7"/>
      <c r="K108" s="7"/>
      <c r="L108" s="7"/>
      <c r="M108" s="7"/>
      <c r="N108" s="7"/>
    </row>
    <row r="109" spans="2:14" x14ac:dyDescent="0.25">
      <c r="B109" s="7"/>
      <c r="C109" s="7"/>
      <c r="D109" s="7"/>
      <c r="E109" s="7"/>
      <c r="F109" s="7"/>
      <c r="G109" s="7"/>
      <c r="H109" s="7"/>
      <c r="I109" s="7"/>
      <c r="J109" s="7"/>
      <c r="K109" s="7"/>
      <c r="L109" s="7"/>
      <c r="M109" s="7"/>
      <c r="N109" s="7"/>
    </row>
    <row r="110" spans="2:14" x14ac:dyDescent="0.25">
      <c r="B110" s="7"/>
      <c r="C110" s="7"/>
      <c r="D110" s="7"/>
      <c r="E110" s="7"/>
      <c r="F110" s="7"/>
      <c r="G110" s="7"/>
      <c r="H110" s="7"/>
      <c r="I110" s="7"/>
      <c r="J110" s="7"/>
      <c r="K110" s="7"/>
      <c r="L110" s="7"/>
      <c r="M110" s="7"/>
      <c r="N110" s="7"/>
    </row>
    <row r="111" spans="2:14" x14ac:dyDescent="0.25">
      <c r="B111" s="7"/>
      <c r="C111" s="7"/>
      <c r="D111" s="7"/>
      <c r="E111" s="7"/>
      <c r="F111" s="7"/>
      <c r="G111" s="7"/>
      <c r="H111" s="7"/>
      <c r="I111" s="7"/>
      <c r="J111" s="7"/>
      <c r="K111" s="7"/>
      <c r="L111" s="7"/>
      <c r="M111" s="7"/>
      <c r="N111" s="7"/>
    </row>
    <row r="112" spans="2:14" x14ac:dyDescent="0.25">
      <c r="B112" s="7"/>
      <c r="C112" s="7"/>
      <c r="D112" s="7"/>
      <c r="E112" s="7"/>
      <c r="F112" s="7"/>
      <c r="G112" s="7"/>
      <c r="H112" s="7"/>
      <c r="I112" s="7"/>
      <c r="J112" s="7"/>
      <c r="K112" s="7"/>
      <c r="L112" s="7"/>
      <c r="M112" s="7"/>
      <c r="N112" s="7"/>
    </row>
    <row r="113" spans="2:14" x14ac:dyDescent="0.25">
      <c r="B113" s="7"/>
      <c r="C113" s="7"/>
      <c r="D113" s="7"/>
      <c r="E113" s="7"/>
      <c r="F113" s="7"/>
      <c r="G113" s="7"/>
      <c r="H113" s="7"/>
      <c r="I113" s="7"/>
      <c r="J113" s="7"/>
      <c r="K113" s="7"/>
      <c r="L113" s="7"/>
      <c r="M113" s="7"/>
      <c r="N113" s="7"/>
    </row>
    <row r="114" spans="2:14" x14ac:dyDescent="0.25">
      <c r="B114" s="7"/>
      <c r="C114" s="7"/>
      <c r="D114" s="7"/>
      <c r="E114" s="7"/>
      <c r="F114" s="7"/>
      <c r="G114" s="7"/>
      <c r="H114" s="7"/>
      <c r="I114" s="7"/>
      <c r="J114" s="7"/>
      <c r="K114" s="7"/>
      <c r="L114" s="7"/>
      <c r="M114" s="7"/>
      <c r="N114" s="7"/>
    </row>
    <row r="115" spans="2:14" x14ac:dyDescent="0.25">
      <c r="B115" s="7"/>
      <c r="C115" s="7"/>
      <c r="D115" s="7"/>
      <c r="E115" s="7"/>
      <c r="F115" s="7"/>
      <c r="G115" s="7"/>
      <c r="H115" s="7"/>
      <c r="I115" s="7"/>
      <c r="J115" s="7"/>
      <c r="K115" s="7"/>
      <c r="L115" s="7"/>
      <c r="M115" s="7"/>
      <c r="N115" s="7"/>
    </row>
    <row r="116" spans="2:14" x14ac:dyDescent="0.25">
      <c r="B116" s="7"/>
      <c r="C116" s="7"/>
      <c r="D116" s="7"/>
      <c r="E116" s="7"/>
      <c r="F116" s="7"/>
      <c r="G116" s="7"/>
      <c r="H116" s="7"/>
      <c r="I116" s="7"/>
      <c r="J116" s="7"/>
      <c r="K116" s="7"/>
      <c r="L116" s="7"/>
      <c r="M116" s="7"/>
      <c r="N116" s="7"/>
    </row>
    <row r="117" spans="2:14" x14ac:dyDescent="0.25">
      <c r="B117" s="7"/>
      <c r="C117" s="7"/>
      <c r="D117" s="7"/>
      <c r="E117" s="7"/>
      <c r="F117" s="7"/>
      <c r="G117" s="7"/>
      <c r="H117" s="7"/>
      <c r="I117" s="7"/>
      <c r="J117" s="7"/>
      <c r="K117" s="7"/>
      <c r="L117" s="7"/>
      <c r="M117" s="7"/>
      <c r="N117" s="7"/>
    </row>
    <row r="118" spans="2:14" x14ac:dyDescent="0.25">
      <c r="B118" s="7"/>
      <c r="C118" s="7"/>
      <c r="D118" s="7"/>
      <c r="E118" s="7"/>
      <c r="F118" s="7"/>
      <c r="G118" s="7"/>
      <c r="H118" s="7"/>
      <c r="I118" s="7"/>
      <c r="J118" s="7"/>
      <c r="K118" s="7"/>
      <c r="L118" s="7"/>
      <c r="M118" s="7"/>
      <c r="N118" s="7"/>
    </row>
    <row r="119" spans="2:14" x14ac:dyDescent="0.25">
      <c r="B119" s="7"/>
      <c r="C119" s="7"/>
      <c r="D119" s="7"/>
      <c r="E119" s="7"/>
      <c r="F119" s="7"/>
      <c r="G119" s="7"/>
      <c r="H119" s="7"/>
      <c r="I119" s="7"/>
      <c r="J119" s="7"/>
      <c r="K119" s="7"/>
      <c r="L119" s="7"/>
      <c r="M119" s="7"/>
      <c r="N119" s="7"/>
    </row>
    <row r="120" spans="2:14" x14ac:dyDescent="0.25">
      <c r="B120" s="7"/>
      <c r="C120" s="7"/>
      <c r="D120" s="7"/>
      <c r="E120" s="7"/>
      <c r="F120" s="7"/>
      <c r="G120" s="7"/>
      <c r="H120" s="7"/>
      <c r="I120" s="7"/>
      <c r="J120" s="7"/>
      <c r="K120" s="7"/>
      <c r="L120" s="7"/>
      <c r="M120" s="7"/>
      <c r="N120" s="7"/>
    </row>
    <row r="121" spans="2:14" x14ac:dyDescent="0.25">
      <c r="B121" s="7"/>
      <c r="C121" s="7"/>
      <c r="D121" s="7"/>
      <c r="E121" s="7"/>
      <c r="F121" s="7"/>
      <c r="G121" s="7"/>
      <c r="H121" s="7"/>
      <c r="I121" s="7"/>
      <c r="J121" s="7"/>
      <c r="K121" s="7"/>
      <c r="L121" s="7"/>
      <c r="M121" s="7"/>
      <c r="N121" s="7"/>
    </row>
    <row r="122" spans="2:14" x14ac:dyDescent="0.25">
      <c r="B122" s="7"/>
      <c r="C122" s="7"/>
      <c r="D122" s="7"/>
      <c r="E122" s="7"/>
      <c r="F122" s="7"/>
      <c r="G122" s="7"/>
      <c r="H122" s="7"/>
      <c r="I122" s="7"/>
      <c r="J122" s="7"/>
      <c r="K122" s="7"/>
      <c r="L122" s="7"/>
      <c r="M122" s="7"/>
      <c r="N122" s="7"/>
    </row>
    <row r="123" spans="2:14" x14ac:dyDescent="0.25">
      <c r="B123" s="7"/>
      <c r="C123" s="7"/>
      <c r="D123" s="7"/>
      <c r="E123" s="7"/>
      <c r="F123" s="7"/>
      <c r="G123" s="7"/>
      <c r="H123" s="7"/>
      <c r="I123" s="7"/>
      <c r="J123" s="7"/>
      <c r="K123" s="7"/>
      <c r="L123" s="7"/>
      <c r="M123" s="7"/>
      <c r="N123" s="7"/>
    </row>
    <row r="124" spans="2:14" x14ac:dyDescent="0.25">
      <c r="B124" s="7"/>
      <c r="C124" s="7"/>
      <c r="D124" s="7"/>
      <c r="E124" s="7"/>
      <c r="F124" s="7"/>
      <c r="G124" s="7"/>
      <c r="H124" s="7"/>
      <c r="I124" s="7"/>
      <c r="J124" s="7"/>
      <c r="K124" s="7"/>
      <c r="L124" s="7"/>
      <c r="M124" s="7"/>
      <c r="N124" s="7"/>
    </row>
    <row r="125" spans="2:14" x14ac:dyDescent="0.25">
      <c r="B125" s="7"/>
      <c r="C125" s="7"/>
      <c r="D125" s="7"/>
      <c r="E125" s="7"/>
      <c r="F125" s="7"/>
      <c r="G125" s="7"/>
      <c r="H125" s="7"/>
      <c r="I125" s="7"/>
      <c r="J125" s="7"/>
      <c r="K125" s="7"/>
      <c r="L125" s="7"/>
      <c r="M125" s="7"/>
      <c r="N125" s="7"/>
    </row>
    <row r="126" spans="2:14" x14ac:dyDescent="0.25">
      <c r="B126" s="7"/>
      <c r="C126" s="7"/>
      <c r="D126" s="7"/>
      <c r="E126" s="7"/>
      <c r="F126" s="7"/>
      <c r="G126" s="7"/>
      <c r="H126" s="7"/>
      <c r="I126" s="7"/>
      <c r="J126" s="7"/>
      <c r="K126" s="7"/>
      <c r="L126" s="7"/>
      <c r="M126" s="7"/>
      <c r="N126" s="7"/>
    </row>
    <row r="127" spans="2:14" x14ac:dyDescent="0.25">
      <c r="B127" s="7"/>
      <c r="C127" s="7"/>
      <c r="D127" s="7"/>
      <c r="E127" s="7"/>
      <c r="F127" s="7"/>
      <c r="G127" s="7"/>
      <c r="H127" s="7"/>
      <c r="I127" s="7"/>
      <c r="J127" s="7"/>
      <c r="K127" s="7"/>
      <c r="L127" s="7"/>
      <c r="M127" s="7"/>
      <c r="N127" s="7"/>
    </row>
    <row r="128" spans="2:14" x14ac:dyDescent="0.25">
      <c r="B128" s="7"/>
      <c r="C128" s="7"/>
      <c r="D128" s="7"/>
      <c r="E128" s="7"/>
      <c r="F128" s="7"/>
      <c r="G128" s="7"/>
      <c r="H128" s="7"/>
      <c r="I128" s="7"/>
      <c r="J128" s="7"/>
      <c r="K128" s="7"/>
      <c r="L128" s="7"/>
      <c r="M128" s="7"/>
      <c r="N128" s="7"/>
    </row>
    <row r="129" spans="2:14" x14ac:dyDescent="0.25">
      <c r="B129" s="7"/>
      <c r="C129" s="7"/>
      <c r="D129" s="7"/>
      <c r="E129" s="7"/>
      <c r="F129" s="7"/>
      <c r="G129" s="7"/>
      <c r="H129" s="7"/>
      <c r="I129" s="7"/>
      <c r="J129" s="7"/>
      <c r="K129" s="7"/>
      <c r="L129" s="7"/>
      <c r="M129" s="7"/>
      <c r="N129" s="7"/>
    </row>
    <row r="130" spans="2:14" x14ac:dyDescent="0.25">
      <c r="B130" s="7"/>
      <c r="C130" s="7"/>
      <c r="D130" s="7"/>
      <c r="E130" s="7"/>
      <c r="F130" s="7"/>
      <c r="G130" s="7"/>
      <c r="H130" s="7"/>
      <c r="I130" s="7"/>
      <c r="J130" s="7"/>
      <c r="K130" s="7"/>
      <c r="L130" s="7"/>
      <c r="M130" s="7"/>
      <c r="N130" s="7"/>
    </row>
    <row r="131" spans="2:14" x14ac:dyDescent="0.25">
      <c r="B131" s="7"/>
      <c r="C131" s="7"/>
      <c r="D131" s="7"/>
      <c r="E131" s="7"/>
      <c r="F131" s="7"/>
      <c r="G131" s="7"/>
      <c r="H131" s="7"/>
      <c r="I131" s="7"/>
      <c r="J131" s="7"/>
      <c r="K131" s="7"/>
      <c r="L131" s="7"/>
      <c r="M131" s="7"/>
      <c r="N131" s="7"/>
    </row>
    <row r="132" spans="2:14" x14ac:dyDescent="0.25">
      <c r="B132" s="7"/>
      <c r="C132" s="7"/>
      <c r="D132" s="7"/>
      <c r="E132" s="7"/>
      <c r="F132" s="7"/>
      <c r="G132" s="7"/>
      <c r="H132" s="7"/>
      <c r="I132" s="7"/>
      <c r="J132" s="7"/>
      <c r="K132" s="7"/>
      <c r="L132" s="7"/>
      <c r="M132" s="7"/>
      <c r="N132" s="7"/>
    </row>
    <row r="133" spans="2:14" x14ac:dyDescent="0.25">
      <c r="B133" s="7"/>
      <c r="C133" s="7"/>
      <c r="D133" s="7"/>
      <c r="E133" s="7"/>
      <c r="F133" s="7"/>
      <c r="G133" s="7"/>
      <c r="H133" s="7"/>
      <c r="I133" s="7"/>
      <c r="J133" s="7"/>
      <c r="K133" s="7"/>
      <c r="L133" s="7"/>
      <c r="M133" s="7"/>
      <c r="N133" s="7"/>
    </row>
    <row r="134" spans="2:14" x14ac:dyDescent="0.25">
      <c r="B134" s="7"/>
      <c r="C134" s="7"/>
      <c r="D134" s="7"/>
      <c r="E134" s="7"/>
      <c r="F134" s="7"/>
      <c r="G134" s="7"/>
      <c r="H134" s="7"/>
      <c r="I134" s="7"/>
      <c r="J134" s="7"/>
      <c r="K134" s="7"/>
      <c r="L134" s="7"/>
      <c r="M134" s="7"/>
      <c r="N134" s="7"/>
    </row>
    <row r="135" spans="2:14" x14ac:dyDescent="0.25">
      <c r="B135" s="7"/>
      <c r="C135" s="7"/>
      <c r="D135" s="7"/>
      <c r="E135" s="7"/>
      <c r="F135" s="7"/>
      <c r="G135" s="7"/>
      <c r="H135" s="7"/>
      <c r="I135" s="7"/>
      <c r="J135" s="7"/>
      <c r="K135" s="7"/>
      <c r="L135" s="7"/>
      <c r="M135" s="7"/>
      <c r="N135" s="7"/>
    </row>
    <row r="136" spans="2:14" x14ac:dyDescent="0.25">
      <c r="B136" s="7"/>
      <c r="C136" s="7"/>
      <c r="D136" s="7"/>
      <c r="E136" s="7"/>
      <c r="F136" s="7"/>
      <c r="G136" s="7"/>
      <c r="H136" s="7"/>
      <c r="I136" s="7"/>
      <c r="J136" s="7"/>
      <c r="K136" s="7"/>
      <c r="L136" s="7"/>
      <c r="M136" s="7"/>
      <c r="N136" s="7"/>
    </row>
    <row r="137" spans="2:14" x14ac:dyDescent="0.25">
      <c r="B137" s="7"/>
      <c r="C137" s="7"/>
      <c r="D137" s="7"/>
      <c r="E137" s="7"/>
      <c r="F137" s="7"/>
      <c r="G137" s="7"/>
      <c r="H137" s="7"/>
      <c r="I137" s="7"/>
      <c r="J137" s="7"/>
      <c r="K137" s="7"/>
      <c r="L137" s="7"/>
      <c r="M137" s="7"/>
      <c r="N137" s="7"/>
    </row>
    <row r="138" spans="2:14" x14ac:dyDescent="0.25">
      <c r="B138" s="7"/>
      <c r="C138" s="7"/>
      <c r="D138" s="7"/>
      <c r="E138" s="7"/>
      <c r="F138" s="7"/>
      <c r="G138" s="7"/>
      <c r="H138" s="7"/>
      <c r="I138" s="7"/>
      <c r="J138" s="7"/>
      <c r="K138" s="7"/>
      <c r="L138" s="7"/>
      <c r="M138" s="7"/>
      <c r="N138" s="7"/>
    </row>
    <row r="139" spans="2:14" x14ac:dyDescent="0.25">
      <c r="B139" s="7"/>
      <c r="C139" s="7"/>
      <c r="D139" s="7"/>
      <c r="E139" s="7"/>
      <c r="F139" s="7"/>
      <c r="G139" s="7"/>
      <c r="H139" s="7"/>
      <c r="I139" s="7"/>
      <c r="J139" s="7"/>
      <c r="K139" s="7"/>
      <c r="L139" s="7"/>
      <c r="M139" s="7"/>
      <c r="N139" s="7"/>
    </row>
    <row r="140" spans="2:14" x14ac:dyDescent="0.25">
      <c r="B140" s="7"/>
      <c r="C140" s="7"/>
      <c r="D140" s="7"/>
      <c r="E140" s="7"/>
      <c r="F140" s="7"/>
      <c r="G140" s="7"/>
      <c r="H140" s="7"/>
      <c r="I140" s="7"/>
      <c r="J140" s="7"/>
      <c r="K140" s="7"/>
      <c r="L140" s="7"/>
      <c r="M140" s="7"/>
      <c r="N140" s="7"/>
    </row>
    <row r="141" spans="2:14" x14ac:dyDescent="0.25">
      <c r="B141" s="7"/>
      <c r="C141" s="7"/>
      <c r="D141" s="7"/>
      <c r="E141" s="7"/>
      <c r="F141" s="7"/>
      <c r="G141" s="7"/>
      <c r="H141" s="7"/>
      <c r="I141" s="7"/>
      <c r="J141" s="7"/>
      <c r="K141" s="7"/>
      <c r="L141" s="7"/>
      <c r="M141" s="7"/>
      <c r="N141" s="7"/>
    </row>
    <row r="142" spans="2:14" x14ac:dyDescent="0.25">
      <c r="B142" s="7"/>
      <c r="C142" s="7"/>
      <c r="D142" s="7"/>
      <c r="E142" s="7"/>
      <c r="F142" s="7"/>
      <c r="G142" s="7"/>
      <c r="H142" s="7"/>
      <c r="I142" s="7"/>
      <c r="J142" s="7"/>
      <c r="K142" s="7"/>
      <c r="L142" s="7"/>
      <c r="M142" s="7"/>
      <c r="N142" s="7"/>
    </row>
    <row r="143" spans="2:14" x14ac:dyDescent="0.25">
      <c r="B143" s="7"/>
      <c r="C143" s="7"/>
      <c r="D143" s="7"/>
      <c r="E143" s="7"/>
      <c r="F143" s="7"/>
      <c r="G143" s="7"/>
      <c r="H143" s="7"/>
      <c r="I143" s="7"/>
      <c r="J143" s="7"/>
      <c r="K143" s="7"/>
      <c r="L143" s="7"/>
      <c r="M143" s="7"/>
      <c r="N143" s="7"/>
    </row>
    <row r="144" spans="2:14" x14ac:dyDescent="0.25">
      <c r="B144" s="7"/>
      <c r="C144" s="7"/>
      <c r="D144" s="7"/>
      <c r="E144" s="7"/>
      <c r="F144" s="7"/>
      <c r="G144" s="7"/>
      <c r="H144" s="7"/>
      <c r="I144" s="7"/>
      <c r="J144" s="7"/>
      <c r="K144" s="7"/>
      <c r="L144" s="7"/>
      <c r="M144" s="7"/>
      <c r="N144" s="7"/>
    </row>
    <row r="145" spans="2:14" x14ac:dyDescent="0.25">
      <c r="B145" s="7"/>
      <c r="C145" s="7"/>
      <c r="D145" s="7"/>
      <c r="E145" s="7"/>
      <c r="F145" s="7"/>
      <c r="G145" s="7"/>
      <c r="H145" s="7"/>
      <c r="I145" s="7"/>
      <c r="J145" s="7"/>
      <c r="K145" s="7"/>
      <c r="L145" s="7"/>
      <c r="M145" s="7"/>
      <c r="N145" s="7"/>
    </row>
    <row r="146" spans="2:14" x14ac:dyDescent="0.25">
      <c r="B146" s="7"/>
      <c r="C146" s="7"/>
      <c r="D146" s="7"/>
      <c r="E146" s="7"/>
      <c r="F146" s="7"/>
      <c r="G146" s="7"/>
      <c r="H146" s="7"/>
      <c r="I146" s="7"/>
      <c r="J146" s="7"/>
      <c r="K146" s="7"/>
      <c r="L146" s="7"/>
      <c r="M146" s="7"/>
      <c r="N146" s="7"/>
    </row>
    <row r="147" spans="2:14" x14ac:dyDescent="0.25">
      <c r="B147" s="7"/>
      <c r="C147" s="7"/>
      <c r="D147" s="7"/>
      <c r="E147" s="7"/>
      <c r="F147" s="7"/>
      <c r="G147" s="7"/>
      <c r="H147" s="7"/>
      <c r="I147" s="7"/>
      <c r="J147" s="7"/>
      <c r="K147" s="7"/>
      <c r="L147" s="7"/>
      <c r="M147" s="7"/>
      <c r="N147" s="7"/>
    </row>
    <row r="148" spans="2:14" x14ac:dyDescent="0.25">
      <c r="B148" s="7"/>
      <c r="C148" s="7"/>
      <c r="D148" s="7"/>
      <c r="E148" s="7"/>
      <c r="F148" s="7"/>
      <c r="G148" s="7"/>
      <c r="H148" s="7"/>
      <c r="I148" s="7"/>
      <c r="J148" s="7"/>
      <c r="K148" s="7"/>
      <c r="L148" s="7"/>
      <c r="M148" s="7"/>
      <c r="N148" s="7"/>
    </row>
    <row r="149" spans="2:14" x14ac:dyDescent="0.25">
      <c r="B149" s="7"/>
      <c r="C149" s="7"/>
      <c r="D149" s="7"/>
      <c r="E149" s="7"/>
      <c r="F149" s="7"/>
      <c r="G149" s="7"/>
      <c r="H149" s="7"/>
      <c r="I149" s="7"/>
      <c r="J149" s="7"/>
      <c r="K149" s="7"/>
      <c r="L149" s="7"/>
      <c r="M149" s="7"/>
      <c r="N149" s="7"/>
    </row>
    <row r="150" spans="2:14" x14ac:dyDescent="0.25">
      <c r="B150" s="7"/>
      <c r="C150" s="7"/>
      <c r="D150" s="7"/>
      <c r="E150" s="7"/>
      <c r="F150" s="7"/>
      <c r="G150" s="7"/>
      <c r="H150" s="7"/>
      <c r="I150" s="7"/>
      <c r="J150" s="7"/>
      <c r="K150" s="7"/>
      <c r="L150" s="7"/>
      <c r="M150" s="7"/>
      <c r="N150" s="7"/>
    </row>
    <row r="151" spans="2:14" x14ac:dyDescent="0.25">
      <c r="B151" s="7"/>
      <c r="C151" s="7"/>
      <c r="D151" s="7"/>
      <c r="E151" s="7"/>
      <c r="F151" s="7"/>
      <c r="G151" s="7"/>
      <c r="H151" s="7"/>
      <c r="I151" s="7"/>
      <c r="J151" s="7"/>
      <c r="K151" s="7"/>
      <c r="L151" s="7"/>
      <c r="M151" s="7"/>
      <c r="N151" s="7"/>
    </row>
    <row r="152" spans="2:14" x14ac:dyDescent="0.25">
      <c r="B152" s="7"/>
      <c r="C152" s="7"/>
      <c r="D152" s="7"/>
      <c r="E152" s="7"/>
      <c r="F152" s="7"/>
      <c r="G152" s="7"/>
      <c r="H152" s="7"/>
      <c r="I152" s="7"/>
      <c r="J152" s="7"/>
      <c r="K152" s="7"/>
      <c r="L152" s="7"/>
      <c r="M152" s="7"/>
      <c r="N152" s="7"/>
    </row>
    <row r="153" spans="2:14" x14ac:dyDescent="0.25">
      <c r="B153" s="7"/>
      <c r="C153" s="7"/>
      <c r="D153" s="7"/>
      <c r="E153" s="7"/>
      <c r="F153" s="7"/>
      <c r="G153" s="7"/>
      <c r="H153" s="7"/>
      <c r="I153" s="7"/>
      <c r="J153" s="7"/>
      <c r="K153" s="7"/>
      <c r="L153" s="7"/>
      <c r="M153" s="7"/>
      <c r="N153" s="7"/>
    </row>
    <row r="154" spans="2:14" x14ac:dyDescent="0.25">
      <c r="B154" s="7"/>
      <c r="C154" s="7"/>
      <c r="D154" s="7"/>
      <c r="E154" s="7"/>
      <c r="F154" s="7"/>
      <c r="G154" s="7"/>
      <c r="H154" s="7"/>
      <c r="I154" s="7"/>
      <c r="J154" s="7"/>
      <c r="K154" s="7"/>
      <c r="L154" s="7"/>
      <c r="M154" s="7"/>
      <c r="N154" s="7"/>
    </row>
    <row r="155" spans="2:14" x14ac:dyDescent="0.25">
      <c r="B155" s="7"/>
      <c r="C155" s="7"/>
      <c r="D155" s="7"/>
      <c r="E155" s="7"/>
      <c r="F155" s="7"/>
      <c r="G155" s="7"/>
      <c r="H155" s="7"/>
      <c r="I155" s="7"/>
      <c r="J155" s="7"/>
      <c r="K155" s="7"/>
      <c r="L155" s="7"/>
      <c r="M155" s="7"/>
      <c r="N155" s="7"/>
    </row>
    <row r="156" spans="2:14" x14ac:dyDescent="0.25">
      <c r="B156" s="7"/>
      <c r="C156" s="7"/>
      <c r="D156" s="7"/>
      <c r="E156" s="7"/>
      <c r="F156" s="7"/>
      <c r="G156" s="7"/>
      <c r="H156" s="7"/>
      <c r="I156" s="7"/>
      <c r="J156" s="7"/>
      <c r="K156" s="7"/>
      <c r="L156" s="7"/>
      <c r="M156" s="7"/>
      <c r="N156" s="7"/>
    </row>
    <row r="157" spans="2:14" x14ac:dyDescent="0.25">
      <c r="B157" s="7"/>
      <c r="C157" s="7"/>
      <c r="D157" s="7"/>
      <c r="E157" s="7"/>
      <c r="F157" s="7"/>
      <c r="G157" s="7"/>
      <c r="H157" s="7"/>
      <c r="I157" s="7"/>
      <c r="J157" s="7"/>
      <c r="K157" s="7"/>
      <c r="L157" s="7"/>
      <c r="M157" s="7"/>
      <c r="N157" s="7"/>
    </row>
    <row r="158" spans="2:14" x14ac:dyDescent="0.25">
      <c r="B158" s="7"/>
      <c r="C158" s="7"/>
      <c r="D158" s="7"/>
      <c r="E158" s="7"/>
      <c r="F158" s="7"/>
      <c r="G158" s="7"/>
      <c r="H158" s="7"/>
      <c r="I158" s="7"/>
      <c r="J158" s="7"/>
      <c r="K158" s="7"/>
      <c r="L158" s="7"/>
      <c r="M158" s="7"/>
      <c r="N158" s="7"/>
    </row>
    <row r="159" spans="2:14" x14ac:dyDescent="0.25">
      <c r="B159" s="7"/>
      <c r="C159" s="7"/>
      <c r="D159" s="7"/>
      <c r="E159" s="7"/>
      <c r="F159" s="7"/>
      <c r="G159" s="7"/>
      <c r="H159" s="7"/>
      <c r="I159" s="7"/>
      <c r="J159" s="7"/>
      <c r="K159" s="7"/>
      <c r="L159" s="7"/>
      <c r="M159" s="7"/>
      <c r="N159" s="7"/>
    </row>
    <row r="160" spans="2:14" x14ac:dyDescent="0.25">
      <c r="B160" s="7"/>
      <c r="C160" s="7"/>
      <c r="D160" s="7"/>
      <c r="E160" s="7"/>
      <c r="F160" s="7"/>
      <c r="G160" s="7"/>
      <c r="H160" s="7"/>
      <c r="I160" s="7"/>
      <c r="J160" s="7"/>
      <c r="K160" s="7"/>
      <c r="L160" s="7"/>
      <c r="M160" s="7"/>
      <c r="N160" s="7"/>
    </row>
    <row r="161" spans="2:14" x14ac:dyDescent="0.25">
      <c r="B161" s="7"/>
      <c r="C161" s="7"/>
      <c r="D161" s="7"/>
      <c r="E161" s="7"/>
      <c r="F161" s="7"/>
      <c r="G161" s="7"/>
      <c r="H161" s="7"/>
      <c r="I161" s="7"/>
      <c r="J161" s="7"/>
      <c r="K161" s="7"/>
      <c r="L161" s="7"/>
      <c r="M161" s="7"/>
      <c r="N161" s="7"/>
    </row>
    <row r="162" spans="2:14" x14ac:dyDescent="0.25">
      <c r="B162" s="7"/>
      <c r="C162" s="7"/>
      <c r="D162" s="7"/>
      <c r="E162" s="7"/>
      <c r="F162" s="7"/>
      <c r="G162" s="7"/>
      <c r="H162" s="7"/>
      <c r="I162" s="7"/>
      <c r="J162" s="7"/>
      <c r="K162" s="7"/>
      <c r="L162" s="7"/>
      <c r="M162" s="7"/>
      <c r="N162" s="7"/>
    </row>
    <row r="163" spans="2:14" x14ac:dyDescent="0.25">
      <c r="B163" s="7"/>
      <c r="C163" s="7"/>
      <c r="D163" s="7"/>
      <c r="E163" s="7"/>
      <c r="F163" s="7"/>
      <c r="G163" s="7"/>
      <c r="H163" s="7"/>
      <c r="I163" s="7"/>
      <c r="J163" s="7"/>
      <c r="K163" s="7"/>
      <c r="L163" s="7"/>
      <c r="M163" s="7"/>
      <c r="N163" s="7"/>
    </row>
    <row r="164" spans="2:14" x14ac:dyDescent="0.25">
      <c r="B164" s="7"/>
      <c r="C164" s="7"/>
      <c r="D164" s="7"/>
      <c r="E164" s="7"/>
      <c r="F164" s="7"/>
      <c r="G164" s="7"/>
      <c r="H164" s="7"/>
      <c r="I164" s="7"/>
      <c r="J164" s="7"/>
      <c r="K164" s="7"/>
      <c r="L164" s="7"/>
      <c r="M164" s="7"/>
      <c r="N164" s="7"/>
    </row>
    <row r="165" spans="2:14" x14ac:dyDescent="0.25">
      <c r="B165" s="7"/>
      <c r="C165" s="7"/>
      <c r="D165" s="7"/>
      <c r="E165" s="7"/>
      <c r="F165" s="7"/>
      <c r="G165" s="7"/>
      <c r="H165" s="7"/>
      <c r="I165" s="7"/>
      <c r="J165" s="7"/>
      <c r="K165" s="7"/>
      <c r="L165" s="7"/>
      <c r="M165" s="7"/>
      <c r="N165" s="7"/>
    </row>
    <row r="166" spans="2:14" x14ac:dyDescent="0.25">
      <c r="B166" s="7"/>
      <c r="C166" s="7"/>
      <c r="D166" s="7"/>
      <c r="E166" s="7"/>
      <c r="F166" s="7"/>
      <c r="G166" s="7"/>
      <c r="H166" s="7"/>
      <c r="I166" s="7"/>
      <c r="J166" s="7"/>
      <c r="K166" s="7"/>
      <c r="L166" s="7"/>
      <c r="M166" s="7"/>
      <c r="N166" s="7"/>
    </row>
    <row r="167" spans="2:14" x14ac:dyDescent="0.25">
      <c r="B167" s="7"/>
      <c r="C167" s="7"/>
      <c r="D167" s="7"/>
      <c r="E167" s="7"/>
      <c r="F167" s="7"/>
      <c r="G167" s="7"/>
      <c r="H167" s="7"/>
      <c r="I167" s="7"/>
      <c r="J167" s="7"/>
      <c r="K167" s="7"/>
      <c r="L167" s="7"/>
      <c r="M167" s="7"/>
      <c r="N167" s="7"/>
    </row>
    <row r="168" spans="2:14" x14ac:dyDescent="0.25">
      <c r="B168" s="7"/>
      <c r="C168" s="7"/>
      <c r="D168" s="7"/>
      <c r="E168" s="7"/>
      <c r="F168" s="7"/>
      <c r="G168" s="7"/>
      <c r="H168" s="7"/>
      <c r="I168" s="7"/>
      <c r="J168" s="7"/>
      <c r="K168" s="7"/>
      <c r="L168" s="7"/>
      <c r="M168" s="7"/>
      <c r="N168" s="7"/>
    </row>
    <row r="169" spans="2:14" x14ac:dyDescent="0.25">
      <c r="B169" s="7"/>
      <c r="C169" s="7"/>
      <c r="D169" s="7"/>
      <c r="E169" s="7"/>
      <c r="F169" s="7"/>
      <c r="G169" s="7"/>
      <c r="H169" s="7"/>
      <c r="I169" s="7"/>
      <c r="J169" s="7"/>
      <c r="K169" s="7"/>
      <c r="L169" s="7"/>
      <c r="M169" s="7"/>
      <c r="N169" s="7"/>
    </row>
    <row r="170" spans="2:14" x14ac:dyDescent="0.25">
      <c r="B170" s="7"/>
      <c r="C170" s="7"/>
      <c r="D170" s="7"/>
      <c r="E170" s="7"/>
      <c r="F170" s="7"/>
      <c r="G170" s="7"/>
      <c r="H170" s="7"/>
      <c r="I170" s="7"/>
      <c r="J170" s="7"/>
      <c r="K170" s="7"/>
      <c r="L170" s="7"/>
      <c r="M170" s="7"/>
      <c r="N170" s="7"/>
    </row>
    <row r="171" spans="2:14" x14ac:dyDescent="0.25">
      <c r="B171" s="7"/>
      <c r="C171" s="7"/>
      <c r="D171" s="7"/>
      <c r="E171" s="7"/>
      <c r="F171" s="7"/>
      <c r="G171" s="7"/>
      <c r="H171" s="7"/>
      <c r="I171" s="7"/>
      <c r="J171" s="7"/>
      <c r="K171" s="7"/>
      <c r="L171" s="7"/>
      <c r="M171" s="7"/>
      <c r="N171" s="7"/>
    </row>
    <row r="172" spans="2:14" x14ac:dyDescent="0.25">
      <c r="B172" s="7"/>
      <c r="C172" s="7"/>
      <c r="D172" s="7"/>
      <c r="E172" s="7"/>
      <c r="F172" s="7"/>
      <c r="G172" s="7"/>
      <c r="H172" s="7"/>
      <c r="I172" s="7"/>
      <c r="J172" s="7"/>
      <c r="K172" s="7"/>
      <c r="L172" s="7"/>
      <c r="M172" s="7"/>
      <c r="N172" s="7"/>
    </row>
    <row r="173" spans="2:14" x14ac:dyDescent="0.25">
      <c r="B173" s="7"/>
      <c r="C173" s="7"/>
      <c r="D173" s="7"/>
      <c r="E173" s="7"/>
      <c r="F173" s="7"/>
      <c r="G173" s="7"/>
      <c r="H173" s="7"/>
      <c r="I173" s="7"/>
      <c r="J173" s="7"/>
      <c r="K173" s="7"/>
      <c r="L173" s="7"/>
      <c r="M173" s="7"/>
      <c r="N173" s="7"/>
    </row>
    <row r="174" spans="2:14" x14ac:dyDescent="0.25">
      <c r="B174" s="7"/>
      <c r="C174" s="7"/>
      <c r="D174" s="7"/>
      <c r="E174" s="7"/>
      <c r="F174" s="7"/>
      <c r="G174" s="7"/>
      <c r="H174" s="7"/>
      <c r="I174" s="7"/>
      <c r="J174" s="7"/>
      <c r="K174" s="7"/>
      <c r="L174" s="7"/>
      <c r="M174" s="7"/>
      <c r="N174" s="7"/>
    </row>
    <row r="175" spans="2:14" x14ac:dyDescent="0.25">
      <c r="B175" s="7"/>
      <c r="C175" s="7"/>
      <c r="D175" s="7"/>
      <c r="E175" s="7"/>
      <c r="F175" s="7"/>
      <c r="G175" s="7"/>
      <c r="H175" s="7"/>
      <c r="I175" s="7"/>
      <c r="J175" s="7"/>
      <c r="K175" s="7"/>
      <c r="L175" s="7"/>
      <c r="M175" s="7"/>
      <c r="N175" s="7"/>
    </row>
    <row r="176" spans="2:14" x14ac:dyDescent="0.25">
      <c r="B176" s="7"/>
      <c r="C176" s="7"/>
      <c r="D176" s="7"/>
      <c r="E176" s="7"/>
      <c r="F176" s="7"/>
      <c r="G176" s="7"/>
      <c r="H176" s="7"/>
      <c r="I176" s="7"/>
      <c r="J176" s="7"/>
      <c r="K176" s="7"/>
      <c r="L176" s="7"/>
      <c r="M176" s="7"/>
      <c r="N176" s="7"/>
    </row>
    <row r="177" spans="2:14" x14ac:dyDescent="0.25">
      <c r="B177" s="7"/>
      <c r="C177" s="7"/>
      <c r="D177" s="7"/>
      <c r="E177" s="7"/>
      <c r="F177" s="7"/>
      <c r="G177" s="7"/>
      <c r="H177" s="7"/>
      <c r="I177" s="7"/>
      <c r="J177" s="7"/>
      <c r="K177" s="7"/>
      <c r="L177" s="7"/>
      <c r="M177" s="7"/>
      <c r="N177" s="7"/>
    </row>
    <row r="178" spans="2:14" x14ac:dyDescent="0.25">
      <c r="B178" s="7"/>
      <c r="C178" s="7"/>
      <c r="D178" s="7"/>
      <c r="E178" s="7"/>
      <c r="F178" s="7"/>
      <c r="G178" s="7"/>
      <c r="H178" s="7"/>
      <c r="I178" s="7"/>
      <c r="J178" s="7"/>
      <c r="K178" s="7"/>
      <c r="L178" s="7"/>
      <c r="M178" s="7"/>
      <c r="N178" s="7"/>
    </row>
    <row r="179" spans="2:14" x14ac:dyDescent="0.25">
      <c r="B179" s="7"/>
      <c r="C179" s="7"/>
      <c r="D179" s="7"/>
      <c r="E179" s="7"/>
      <c r="F179" s="7"/>
      <c r="G179" s="7"/>
      <c r="H179" s="7"/>
      <c r="I179" s="7"/>
      <c r="J179" s="7"/>
      <c r="K179" s="7"/>
      <c r="L179" s="7"/>
      <c r="M179" s="7"/>
      <c r="N179" s="7"/>
    </row>
    <row r="180" spans="2:14" x14ac:dyDescent="0.25">
      <c r="B180" s="7"/>
      <c r="C180" s="7"/>
      <c r="D180" s="7"/>
      <c r="E180" s="7"/>
      <c r="F180" s="7"/>
      <c r="G180" s="7"/>
      <c r="H180" s="7"/>
      <c r="I180" s="7"/>
      <c r="J180" s="7"/>
      <c r="K180" s="7"/>
      <c r="L180" s="7"/>
      <c r="M180" s="7"/>
      <c r="N180" s="7"/>
    </row>
    <row r="181" spans="2:14" x14ac:dyDescent="0.25">
      <c r="B181" s="7"/>
      <c r="C181" s="7"/>
      <c r="D181" s="7"/>
      <c r="E181" s="7"/>
      <c r="F181" s="7"/>
      <c r="G181" s="7"/>
      <c r="H181" s="7"/>
      <c r="I181" s="7"/>
      <c r="J181" s="7"/>
      <c r="K181" s="7"/>
      <c r="L181" s="7"/>
      <c r="M181" s="7"/>
      <c r="N181" s="7"/>
    </row>
    <row r="182" spans="2:14" x14ac:dyDescent="0.25">
      <c r="B182" s="7"/>
      <c r="C182" s="7"/>
      <c r="D182" s="7"/>
      <c r="E182" s="7"/>
      <c r="F182" s="7"/>
      <c r="G182" s="7"/>
      <c r="H182" s="7"/>
      <c r="I182" s="7"/>
      <c r="J182" s="7"/>
      <c r="K182" s="7"/>
      <c r="L182" s="7"/>
      <c r="M182" s="7"/>
      <c r="N182" s="7"/>
    </row>
    <row r="183" spans="2:14" x14ac:dyDescent="0.25">
      <c r="B183" s="7"/>
      <c r="C183" s="7"/>
      <c r="D183" s="7"/>
      <c r="E183" s="7"/>
      <c r="F183" s="7"/>
      <c r="G183" s="7"/>
      <c r="H183" s="7"/>
      <c r="I183" s="7"/>
      <c r="J183" s="7"/>
      <c r="K183" s="7"/>
      <c r="L183" s="7"/>
      <c r="M183" s="7"/>
      <c r="N183" s="7"/>
    </row>
    <row r="184" spans="2:14" x14ac:dyDescent="0.25">
      <c r="B184" s="7"/>
      <c r="C184" s="7"/>
      <c r="D184" s="7"/>
      <c r="E184" s="7"/>
      <c r="F184" s="7"/>
      <c r="G184" s="7"/>
      <c r="H184" s="7"/>
      <c r="I184" s="7"/>
      <c r="J184" s="7"/>
      <c r="K184" s="7"/>
      <c r="L184" s="7"/>
      <c r="M184" s="7"/>
      <c r="N184" s="7"/>
    </row>
    <row r="185" spans="2:14" x14ac:dyDescent="0.25">
      <c r="B185" s="7"/>
      <c r="C185" s="7"/>
      <c r="D185" s="7"/>
      <c r="E185" s="7"/>
      <c r="F185" s="7"/>
      <c r="G185" s="7"/>
      <c r="H185" s="7"/>
      <c r="I185" s="7"/>
      <c r="J185" s="7"/>
      <c r="K185" s="7"/>
      <c r="L185" s="7"/>
      <c r="M185" s="7"/>
      <c r="N185" s="7"/>
    </row>
    <row r="186" spans="2:14" x14ac:dyDescent="0.25">
      <c r="B186" s="7"/>
      <c r="C186" s="7"/>
      <c r="D186" s="7"/>
      <c r="E186" s="7"/>
      <c r="F186" s="7"/>
      <c r="G186" s="7"/>
      <c r="H186" s="7"/>
      <c r="I186" s="7"/>
      <c r="J186" s="7"/>
      <c r="K186" s="7"/>
      <c r="L186" s="7"/>
      <c r="M186" s="7"/>
      <c r="N186" s="7"/>
    </row>
    <row r="187" spans="2:14" x14ac:dyDescent="0.25">
      <c r="B187" s="7"/>
      <c r="C187" s="7"/>
      <c r="D187" s="7"/>
      <c r="E187" s="7"/>
      <c r="F187" s="7"/>
      <c r="G187" s="7"/>
      <c r="H187" s="7"/>
      <c r="I187" s="7"/>
      <c r="J187" s="7"/>
      <c r="K187" s="7"/>
      <c r="L187" s="7"/>
      <c r="M187" s="7"/>
      <c r="N187" s="7"/>
    </row>
    <row r="188" spans="2:14" x14ac:dyDescent="0.25">
      <c r="B188" s="7"/>
      <c r="C188" s="7"/>
      <c r="D188" s="7"/>
      <c r="E188" s="7"/>
      <c r="F188" s="7"/>
      <c r="G188" s="7"/>
      <c r="H188" s="7"/>
      <c r="I188" s="7"/>
      <c r="J188" s="7"/>
      <c r="K188" s="7"/>
      <c r="L188" s="7"/>
      <c r="M188" s="7"/>
      <c r="N188" s="7"/>
    </row>
    <row r="189" spans="2:14" x14ac:dyDescent="0.25">
      <c r="B189" s="7"/>
      <c r="C189" s="7"/>
      <c r="D189" s="7"/>
      <c r="E189" s="7"/>
      <c r="F189" s="7"/>
      <c r="G189" s="7"/>
      <c r="H189" s="7"/>
      <c r="I189" s="7"/>
      <c r="J189" s="7"/>
      <c r="K189" s="7"/>
      <c r="L189" s="7"/>
      <c r="M189" s="7"/>
      <c r="N189" s="7"/>
    </row>
    <row r="190" spans="2:14" x14ac:dyDescent="0.25">
      <c r="B190" s="7"/>
      <c r="C190" s="7"/>
      <c r="D190" s="7"/>
      <c r="E190" s="7"/>
      <c r="F190" s="7"/>
      <c r="G190" s="7"/>
      <c r="H190" s="7"/>
      <c r="I190" s="7"/>
      <c r="J190" s="7"/>
      <c r="K190" s="7"/>
      <c r="L190" s="7"/>
      <c r="M190" s="7"/>
      <c r="N190" s="7"/>
    </row>
    <row r="191" spans="2:14" x14ac:dyDescent="0.25">
      <c r="B191" s="7"/>
      <c r="C191" s="7"/>
      <c r="D191" s="7"/>
      <c r="E191" s="7"/>
      <c r="F191" s="7"/>
      <c r="G191" s="7"/>
      <c r="H191" s="7"/>
      <c r="I191" s="7"/>
      <c r="J191" s="7"/>
      <c r="K191" s="7"/>
      <c r="L191" s="7"/>
      <c r="M191" s="7"/>
      <c r="N191" s="7"/>
    </row>
    <row r="192" spans="2:14" x14ac:dyDescent="0.25">
      <c r="B192" s="7"/>
      <c r="C192" s="7"/>
      <c r="D192" s="7"/>
      <c r="E192" s="7"/>
      <c r="F192" s="7"/>
      <c r="G192" s="7"/>
      <c r="H192" s="7"/>
      <c r="I192" s="7"/>
      <c r="J192" s="7"/>
      <c r="K192" s="7"/>
      <c r="L192" s="7"/>
      <c r="M192" s="7"/>
      <c r="N192" s="7"/>
    </row>
    <row r="193" spans="2:14" x14ac:dyDescent="0.25">
      <c r="B193" s="7"/>
      <c r="C193" s="7"/>
      <c r="D193" s="7"/>
      <c r="E193" s="7"/>
      <c r="F193" s="7"/>
      <c r="G193" s="7"/>
      <c r="H193" s="7"/>
      <c r="I193" s="7"/>
      <c r="J193" s="7"/>
      <c r="K193" s="7"/>
      <c r="L193" s="7"/>
      <c r="M193" s="7"/>
      <c r="N193" s="7"/>
    </row>
    <row r="194" spans="2:14" x14ac:dyDescent="0.25">
      <c r="B194" s="7"/>
      <c r="C194" s="7"/>
      <c r="D194" s="7"/>
      <c r="E194" s="7"/>
      <c r="F194" s="7"/>
      <c r="G194" s="7"/>
      <c r="H194" s="7"/>
      <c r="I194" s="7"/>
      <c r="J194" s="7"/>
      <c r="K194" s="7"/>
      <c r="L194" s="7"/>
      <c r="M194" s="7"/>
      <c r="N194" s="7"/>
    </row>
    <row r="195" spans="2:14" x14ac:dyDescent="0.25">
      <c r="B195" s="7"/>
      <c r="C195" s="7"/>
      <c r="D195" s="7"/>
      <c r="E195" s="7"/>
      <c r="F195" s="7"/>
      <c r="G195" s="7"/>
      <c r="H195" s="7"/>
      <c r="I195" s="7"/>
      <c r="J195" s="7"/>
      <c r="K195" s="7"/>
      <c r="L195" s="7"/>
      <c r="M195" s="7"/>
      <c r="N195" s="7"/>
    </row>
    <row r="196" spans="2:14" x14ac:dyDescent="0.25">
      <c r="B196" s="7"/>
      <c r="C196" s="7"/>
      <c r="D196" s="7"/>
      <c r="E196" s="7"/>
      <c r="F196" s="7"/>
      <c r="G196" s="7"/>
      <c r="H196" s="7"/>
      <c r="I196" s="7"/>
      <c r="J196" s="7"/>
      <c r="K196" s="7"/>
      <c r="L196" s="7"/>
      <c r="M196" s="7"/>
      <c r="N196" s="7"/>
    </row>
    <row r="197" spans="2:14" x14ac:dyDescent="0.25">
      <c r="B197" s="7"/>
      <c r="C197" s="7"/>
      <c r="D197" s="7"/>
      <c r="E197" s="7"/>
      <c r="F197" s="7"/>
      <c r="G197" s="7"/>
      <c r="H197" s="7"/>
      <c r="I197" s="7"/>
      <c r="J197" s="7"/>
      <c r="K197" s="7"/>
      <c r="L197" s="7"/>
      <c r="M197" s="7"/>
      <c r="N197" s="7"/>
    </row>
    <row r="198" spans="2:14" x14ac:dyDescent="0.25">
      <c r="B198" s="7"/>
      <c r="C198" s="7"/>
      <c r="D198" s="7"/>
      <c r="E198" s="7"/>
      <c r="F198" s="7"/>
      <c r="G198" s="7"/>
      <c r="H198" s="7"/>
      <c r="I198" s="7"/>
      <c r="J198" s="7"/>
      <c r="K198" s="7"/>
      <c r="L198" s="7"/>
      <c r="M198" s="7"/>
      <c r="N198" s="7"/>
    </row>
    <row r="199" spans="2:14" x14ac:dyDescent="0.25">
      <c r="B199" s="7"/>
      <c r="C199" s="7"/>
      <c r="D199" s="7"/>
      <c r="E199" s="7"/>
      <c r="F199" s="7"/>
      <c r="G199" s="7"/>
      <c r="H199" s="7"/>
      <c r="I199" s="7"/>
      <c r="J199" s="7"/>
      <c r="K199" s="7"/>
      <c r="L199" s="7"/>
      <c r="M199" s="7"/>
      <c r="N199" s="7"/>
    </row>
    <row r="200" spans="2:14" x14ac:dyDescent="0.25">
      <c r="B200" s="7"/>
      <c r="C200" s="7"/>
      <c r="D200" s="7"/>
      <c r="E200" s="7"/>
      <c r="F200" s="7"/>
      <c r="G200" s="7"/>
      <c r="H200" s="7"/>
      <c r="I200" s="7"/>
      <c r="J200" s="7"/>
      <c r="K200" s="7"/>
      <c r="L200" s="7"/>
      <c r="M200" s="7"/>
      <c r="N200" s="7"/>
    </row>
    <row r="201" spans="2:14" x14ac:dyDescent="0.25">
      <c r="B201" s="7"/>
      <c r="C201" s="7"/>
      <c r="D201" s="7"/>
      <c r="E201" s="7"/>
      <c r="F201" s="7"/>
      <c r="G201" s="7"/>
      <c r="H201" s="7"/>
      <c r="I201" s="7"/>
      <c r="J201" s="7"/>
      <c r="K201" s="7"/>
      <c r="L201" s="7"/>
      <c r="M201" s="7"/>
      <c r="N201" s="7"/>
    </row>
    <row r="202" spans="2:14" x14ac:dyDescent="0.25">
      <c r="B202" s="7"/>
      <c r="C202" s="7"/>
      <c r="D202" s="7"/>
      <c r="E202" s="7"/>
      <c r="F202" s="7"/>
      <c r="G202" s="7"/>
      <c r="H202" s="7"/>
      <c r="I202" s="7"/>
      <c r="J202" s="7"/>
      <c r="K202" s="7"/>
      <c r="L202" s="7"/>
      <c r="M202" s="7"/>
      <c r="N202" s="7"/>
    </row>
    <row r="203" spans="2:14" x14ac:dyDescent="0.25">
      <c r="B203" s="7"/>
      <c r="C203" s="7"/>
      <c r="D203" s="7"/>
      <c r="E203" s="7"/>
      <c r="F203" s="7"/>
      <c r="G203" s="7"/>
      <c r="H203" s="7"/>
      <c r="I203" s="7"/>
      <c r="J203" s="7"/>
      <c r="K203" s="7"/>
      <c r="L203" s="7"/>
      <c r="M203" s="7"/>
      <c r="N203" s="7"/>
    </row>
    <row r="204" spans="2:14" x14ac:dyDescent="0.25">
      <c r="B204" s="7"/>
      <c r="C204" s="7"/>
      <c r="D204" s="7"/>
      <c r="E204" s="7"/>
      <c r="F204" s="7"/>
      <c r="G204" s="7"/>
      <c r="H204" s="7"/>
      <c r="I204" s="7"/>
      <c r="J204" s="7"/>
      <c r="K204" s="7"/>
      <c r="L204" s="7"/>
      <c r="M204" s="7"/>
      <c r="N204" s="7"/>
    </row>
    <row r="205" spans="2:14" x14ac:dyDescent="0.25">
      <c r="B205" s="7"/>
      <c r="C205" s="7"/>
      <c r="D205" s="7"/>
      <c r="E205" s="7"/>
      <c r="F205" s="7"/>
      <c r="G205" s="7"/>
      <c r="H205" s="7"/>
      <c r="I205" s="7"/>
      <c r="J205" s="7"/>
      <c r="K205" s="7"/>
      <c r="L205" s="7"/>
      <c r="M205" s="7"/>
      <c r="N205" s="7"/>
    </row>
    <row r="206" spans="2:14" x14ac:dyDescent="0.25">
      <c r="B206" s="7"/>
      <c r="C206" s="7"/>
      <c r="D206" s="7"/>
      <c r="E206" s="7"/>
      <c r="F206" s="7"/>
      <c r="G206" s="7"/>
      <c r="H206" s="7"/>
      <c r="I206" s="7"/>
      <c r="J206" s="7"/>
      <c r="K206" s="7"/>
      <c r="L206" s="7"/>
      <c r="M206" s="7"/>
      <c r="N206" s="7"/>
    </row>
    <row r="207" spans="2:14" x14ac:dyDescent="0.25">
      <c r="B207" s="7"/>
      <c r="C207" s="7"/>
      <c r="D207" s="7"/>
      <c r="E207" s="7"/>
      <c r="F207" s="7"/>
      <c r="G207" s="7"/>
      <c r="H207" s="7"/>
      <c r="I207" s="7"/>
      <c r="J207" s="7"/>
      <c r="K207" s="7"/>
      <c r="L207" s="7"/>
      <c r="M207" s="7"/>
      <c r="N207" s="7"/>
    </row>
    <row r="208" spans="2:14" x14ac:dyDescent="0.25">
      <c r="B208" s="7"/>
      <c r="C208" s="7"/>
      <c r="D208" s="7"/>
      <c r="E208" s="7"/>
      <c r="F208" s="7"/>
      <c r="G208" s="7"/>
      <c r="H208" s="7"/>
      <c r="I208" s="7"/>
      <c r="J208" s="7"/>
      <c r="K208" s="7"/>
      <c r="L208" s="7"/>
      <c r="M208" s="7"/>
      <c r="N208" s="7"/>
    </row>
    <row r="209" spans="2:14" x14ac:dyDescent="0.25">
      <c r="B209" s="7"/>
      <c r="C209" s="7"/>
      <c r="D209" s="7"/>
      <c r="E209" s="7"/>
      <c r="F209" s="7"/>
      <c r="G209" s="7"/>
      <c r="H209" s="7"/>
      <c r="I209" s="7"/>
      <c r="J209" s="7"/>
      <c r="K209" s="7"/>
      <c r="L209" s="7"/>
      <c r="M209" s="7"/>
      <c r="N209" s="7"/>
    </row>
    <row r="210" spans="2:14" x14ac:dyDescent="0.25">
      <c r="B210" s="7"/>
      <c r="C210" s="7"/>
      <c r="D210" s="7"/>
      <c r="E210" s="7"/>
      <c r="F210" s="7"/>
      <c r="G210" s="7"/>
      <c r="H210" s="7"/>
      <c r="I210" s="7"/>
      <c r="J210" s="7"/>
      <c r="K210" s="7"/>
      <c r="L210" s="7"/>
      <c r="M210" s="7"/>
      <c r="N210" s="7"/>
    </row>
    <row r="211" spans="2:14" x14ac:dyDescent="0.25">
      <c r="B211" s="7"/>
      <c r="C211" s="7"/>
      <c r="D211" s="7"/>
      <c r="E211" s="7"/>
      <c r="F211" s="7"/>
      <c r="G211" s="7"/>
      <c r="H211" s="7"/>
      <c r="I211" s="7"/>
      <c r="J211" s="7"/>
      <c r="K211" s="7"/>
      <c r="L211" s="7"/>
      <c r="M211" s="7"/>
      <c r="N211" s="7"/>
    </row>
    <row r="212" spans="2:14" x14ac:dyDescent="0.25">
      <c r="B212" s="7"/>
      <c r="C212" s="7"/>
      <c r="D212" s="7"/>
      <c r="E212" s="7"/>
      <c r="F212" s="7"/>
      <c r="G212" s="7"/>
      <c r="H212" s="7"/>
      <c r="I212" s="7"/>
      <c r="J212" s="7"/>
      <c r="K212" s="7"/>
      <c r="L212" s="7"/>
      <c r="M212" s="7"/>
      <c r="N212" s="7"/>
    </row>
    <row r="213" spans="2:14" x14ac:dyDescent="0.25">
      <c r="B213" s="7"/>
      <c r="C213" s="7"/>
      <c r="D213" s="7"/>
      <c r="E213" s="7"/>
      <c r="F213" s="7"/>
      <c r="G213" s="7"/>
      <c r="H213" s="7"/>
      <c r="I213" s="7"/>
      <c r="J213" s="7"/>
      <c r="K213" s="7"/>
      <c r="L213" s="7"/>
      <c r="M213" s="7"/>
      <c r="N213" s="7"/>
    </row>
    <row r="214" spans="2:14" x14ac:dyDescent="0.25">
      <c r="B214" s="7"/>
      <c r="C214" s="7"/>
      <c r="D214" s="7"/>
      <c r="E214" s="7"/>
      <c r="F214" s="7"/>
      <c r="G214" s="7"/>
      <c r="H214" s="7"/>
      <c r="I214" s="7"/>
      <c r="J214" s="7"/>
      <c r="K214" s="7"/>
      <c r="L214" s="7"/>
      <c r="M214" s="7"/>
      <c r="N214" s="7"/>
    </row>
    <row r="215" spans="2:14" x14ac:dyDescent="0.25">
      <c r="B215" s="7"/>
      <c r="C215" s="7"/>
      <c r="D215" s="7"/>
      <c r="E215" s="7"/>
      <c r="F215" s="7"/>
      <c r="G215" s="7"/>
      <c r="H215" s="7"/>
      <c r="I215" s="7"/>
      <c r="J215" s="7"/>
      <c r="K215" s="7"/>
      <c r="L215" s="7"/>
      <c r="M215" s="7"/>
      <c r="N215" s="7"/>
    </row>
    <row r="216" spans="2:14" x14ac:dyDescent="0.25">
      <c r="B216" s="7"/>
      <c r="C216" s="7"/>
      <c r="D216" s="7"/>
      <c r="E216" s="7"/>
      <c r="F216" s="7"/>
      <c r="G216" s="7"/>
      <c r="H216" s="7"/>
      <c r="I216" s="7"/>
      <c r="J216" s="7"/>
      <c r="K216" s="7"/>
      <c r="L216" s="7"/>
      <c r="M216" s="7"/>
      <c r="N216" s="7"/>
    </row>
    <row r="217" spans="2:14" x14ac:dyDescent="0.25">
      <c r="B217" s="7"/>
      <c r="C217" s="7"/>
      <c r="D217" s="7"/>
      <c r="E217" s="7"/>
      <c r="F217" s="7"/>
      <c r="G217" s="7"/>
      <c r="H217" s="7"/>
      <c r="I217" s="7"/>
      <c r="J217" s="7"/>
      <c r="K217" s="7"/>
      <c r="L217" s="7"/>
      <c r="M217" s="7"/>
      <c r="N217" s="7"/>
    </row>
    <row r="218" spans="2:14" x14ac:dyDescent="0.25">
      <c r="B218" s="7"/>
      <c r="C218" s="7"/>
      <c r="D218" s="7"/>
      <c r="E218" s="7"/>
      <c r="F218" s="7"/>
      <c r="G218" s="7"/>
      <c r="H218" s="7"/>
      <c r="I218" s="7"/>
      <c r="J218" s="7"/>
      <c r="K218" s="7"/>
      <c r="L218" s="7"/>
      <c r="M218" s="7"/>
      <c r="N218" s="7"/>
    </row>
    <row r="219" spans="2:14" x14ac:dyDescent="0.25">
      <c r="B219" s="7"/>
      <c r="C219" s="7"/>
      <c r="D219" s="7"/>
      <c r="E219" s="7"/>
      <c r="F219" s="7"/>
      <c r="G219" s="7"/>
      <c r="H219" s="7"/>
      <c r="I219" s="7"/>
      <c r="J219" s="7"/>
      <c r="K219" s="7"/>
      <c r="L219" s="7"/>
      <c r="M219" s="7"/>
      <c r="N219" s="7"/>
    </row>
    <row r="220" spans="2:14" x14ac:dyDescent="0.25">
      <c r="B220" s="7"/>
      <c r="C220" s="7"/>
      <c r="D220" s="7"/>
      <c r="E220" s="7"/>
      <c r="F220" s="7"/>
      <c r="G220" s="7"/>
      <c r="H220" s="7"/>
      <c r="I220" s="7"/>
      <c r="J220" s="7"/>
      <c r="K220" s="7"/>
      <c r="L220" s="7"/>
      <c r="M220" s="7"/>
      <c r="N220" s="7"/>
    </row>
    <row r="221" spans="2:14" x14ac:dyDescent="0.25">
      <c r="B221" s="7"/>
      <c r="C221" s="7"/>
      <c r="D221" s="7"/>
      <c r="E221" s="7"/>
      <c r="F221" s="7"/>
      <c r="G221" s="7"/>
      <c r="H221" s="7"/>
      <c r="I221" s="7"/>
      <c r="J221" s="7"/>
      <c r="K221" s="7"/>
      <c r="L221" s="7"/>
      <c r="M221" s="7"/>
      <c r="N221" s="7"/>
    </row>
    <row r="222" spans="2:14" x14ac:dyDescent="0.25">
      <c r="B222" s="7"/>
      <c r="C222" s="7"/>
      <c r="D222" s="7"/>
      <c r="E222" s="7"/>
      <c r="F222" s="7"/>
      <c r="G222" s="7"/>
      <c r="H222" s="7"/>
      <c r="I222" s="7"/>
      <c r="J222" s="7"/>
      <c r="K222" s="7"/>
      <c r="L222" s="7"/>
      <c r="M222" s="7"/>
      <c r="N222" s="7"/>
    </row>
    <row r="223" spans="2:14" x14ac:dyDescent="0.25">
      <c r="B223" s="7"/>
      <c r="C223" s="7"/>
      <c r="D223" s="7"/>
      <c r="E223" s="7"/>
      <c r="F223" s="7"/>
      <c r="G223" s="7"/>
      <c r="H223" s="7"/>
      <c r="I223" s="7"/>
      <c r="J223" s="7"/>
      <c r="K223" s="7"/>
      <c r="L223" s="7"/>
      <c r="M223" s="7"/>
      <c r="N223" s="7"/>
    </row>
    <row r="224" spans="2:14" x14ac:dyDescent="0.25">
      <c r="B224" s="7"/>
      <c r="C224" s="7"/>
      <c r="D224" s="7"/>
      <c r="E224" s="7"/>
      <c r="F224" s="7"/>
      <c r="G224" s="7"/>
      <c r="H224" s="7"/>
      <c r="I224" s="7"/>
      <c r="J224" s="7"/>
      <c r="K224" s="7"/>
      <c r="L224" s="7"/>
      <c r="M224" s="7"/>
      <c r="N224" s="7"/>
    </row>
    <row r="225" spans="2:14" x14ac:dyDescent="0.25">
      <c r="B225" s="7"/>
      <c r="C225" s="7"/>
      <c r="D225" s="7"/>
      <c r="E225" s="7"/>
      <c r="F225" s="7"/>
      <c r="G225" s="7"/>
      <c r="H225" s="7"/>
      <c r="I225" s="7"/>
      <c r="J225" s="7"/>
      <c r="K225" s="7"/>
      <c r="L225" s="7"/>
      <c r="M225" s="7"/>
      <c r="N225" s="7"/>
    </row>
    <row r="226" spans="2:14" x14ac:dyDescent="0.25">
      <c r="B226" s="7"/>
      <c r="C226" s="7"/>
      <c r="D226" s="7"/>
      <c r="E226" s="7"/>
      <c r="F226" s="7"/>
      <c r="G226" s="7"/>
      <c r="H226" s="7"/>
      <c r="I226" s="7"/>
      <c r="J226" s="7"/>
      <c r="K226" s="7"/>
      <c r="L226" s="7"/>
      <c r="M226" s="7"/>
      <c r="N226" s="7"/>
    </row>
    <row r="227" spans="2:14" x14ac:dyDescent="0.25">
      <c r="B227" s="7"/>
      <c r="C227" s="7"/>
      <c r="D227" s="7"/>
      <c r="E227" s="7"/>
      <c r="F227" s="7"/>
      <c r="G227" s="7"/>
      <c r="H227" s="7"/>
      <c r="I227" s="7"/>
      <c r="J227" s="7"/>
      <c r="K227" s="7"/>
      <c r="L227" s="7"/>
      <c r="M227" s="7"/>
      <c r="N227" s="7"/>
    </row>
    <row r="228" spans="2:14" x14ac:dyDescent="0.25">
      <c r="B228" s="7"/>
      <c r="C228" s="7"/>
      <c r="D228" s="7"/>
      <c r="E228" s="7"/>
      <c r="F228" s="7"/>
      <c r="G228" s="7"/>
      <c r="H228" s="7"/>
      <c r="I228" s="7"/>
      <c r="J228" s="7"/>
      <c r="K228" s="7"/>
      <c r="L228" s="7"/>
      <c r="M228" s="7"/>
      <c r="N228" s="7"/>
    </row>
    <row r="229" spans="2:14" x14ac:dyDescent="0.25">
      <c r="B229" s="7"/>
      <c r="C229" s="7"/>
      <c r="D229" s="7"/>
      <c r="E229" s="7"/>
      <c r="F229" s="7"/>
      <c r="G229" s="7"/>
      <c r="H229" s="7"/>
      <c r="I229" s="7"/>
      <c r="J229" s="7"/>
      <c r="K229" s="7"/>
      <c r="L229" s="7"/>
      <c r="M229" s="7"/>
      <c r="N229" s="7"/>
    </row>
    <row r="230" spans="2:14" x14ac:dyDescent="0.25">
      <c r="B230" s="7"/>
      <c r="C230" s="7"/>
      <c r="D230" s="7"/>
      <c r="E230" s="7"/>
      <c r="F230" s="7"/>
      <c r="G230" s="7"/>
      <c r="H230" s="7"/>
      <c r="I230" s="7"/>
      <c r="J230" s="7"/>
      <c r="K230" s="7"/>
      <c r="L230" s="7"/>
      <c r="M230" s="7"/>
      <c r="N230" s="7"/>
    </row>
    <row r="231" spans="2:14" x14ac:dyDescent="0.25">
      <c r="B231" s="7"/>
      <c r="C231" s="7"/>
      <c r="D231" s="7"/>
      <c r="E231" s="7"/>
      <c r="F231" s="7"/>
      <c r="G231" s="7"/>
      <c r="H231" s="7"/>
      <c r="I231" s="7"/>
      <c r="J231" s="7"/>
      <c r="K231" s="7"/>
      <c r="L231" s="7"/>
      <c r="M231" s="7"/>
      <c r="N231" s="7"/>
    </row>
    <row r="232" spans="2:14" x14ac:dyDescent="0.25">
      <c r="B232" s="7"/>
      <c r="C232" s="7"/>
      <c r="D232" s="7"/>
      <c r="E232" s="7"/>
      <c r="F232" s="7"/>
      <c r="G232" s="7"/>
      <c r="H232" s="7"/>
      <c r="I232" s="7"/>
      <c r="J232" s="7"/>
      <c r="K232" s="7"/>
      <c r="L232" s="7"/>
      <c r="M232" s="7"/>
      <c r="N232" s="7"/>
    </row>
    <row r="233" spans="2:14" x14ac:dyDescent="0.25">
      <c r="B233" s="7"/>
      <c r="C233" s="7"/>
      <c r="D233" s="7"/>
      <c r="E233" s="7"/>
      <c r="F233" s="7"/>
      <c r="G233" s="7"/>
      <c r="H233" s="7"/>
      <c r="I233" s="7"/>
      <c r="J233" s="7"/>
      <c r="K233" s="7"/>
      <c r="L233" s="7"/>
      <c r="M233" s="7"/>
      <c r="N233" s="7"/>
    </row>
    <row r="234" spans="2:14" x14ac:dyDescent="0.25">
      <c r="B234" s="7"/>
      <c r="C234" s="7"/>
      <c r="D234" s="7"/>
      <c r="E234" s="7"/>
      <c r="F234" s="7"/>
      <c r="G234" s="7"/>
      <c r="H234" s="7"/>
      <c r="I234" s="7"/>
      <c r="J234" s="7"/>
      <c r="K234" s="7"/>
      <c r="L234" s="7"/>
      <c r="M234" s="7"/>
      <c r="N234" s="7"/>
    </row>
    <row r="235" spans="2:14" x14ac:dyDescent="0.25">
      <c r="B235" s="7"/>
      <c r="C235" s="7"/>
      <c r="D235" s="7"/>
      <c r="E235" s="7"/>
      <c r="F235" s="7"/>
      <c r="G235" s="7"/>
      <c r="H235" s="7"/>
      <c r="I235" s="7"/>
      <c r="J235" s="7"/>
      <c r="K235" s="7"/>
      <c r="L235" s="7"/>
      <c r="M235" s="7"/>
      <c r="N235" s="7"/>
    </row>
    <row r="236" spans="2:14" x14ac:dyDescent="0.25">
      <c r="B236" s="7"/>
      <c r="C236" s="7"/>
      <c r="D236" s="7"/>
      <c r="E236" s="7"/>
      <c r="F236" s="7"/>
      <c r="G236" s="7"/>
      <c r="H236" s="7"/>
      <c r="I236" s="7"/>
      <c r="J236" s="7"/>
      <c r="K236" s="7"/>
      <c r="L236" s="7"/>
      <c r="M236" s="7"/>
      <c r="N236" s="7"/>
    </row>
    <row r="237" spans="2:14" x14ac:dyDescent="0.25">
      <c r="B237" s="7"/>
      <c r="C237" s="7"/>
      <c r="D237" s="7"/>
      <c r="E237" s="7"/>
      <c r="F237" s="7"/>
      <c r="G237" s="7"/>
      <c r="H237" s="7"/>
      <c r="I237" s="7"/>
      <c r="J237" s="7"/>
      <c r="K237" s="7"/>
      <c r="L237" s="7"/>
      <c r="M237" s="7"/>
      <c r="N237" s="7"/>
    </row>
    <row r="238" spans="2:14" x14ac:dyDescent="0.25">
      <c r="B238" s="7"/>
      <c r="C238" s="7"/>
      <c r="D238" s="7"/>
      <c r="E238" s="7"/>
      <c r="F238" s="7"/>
      <c r="G238" s="7"/>
      <c r="H238" s="7"/>
      <c r="I238" s="7"/>
      <c r="J238" s="7"/>
      <c r="K238" s="7"/>
      <c r="L238" s="7"/>
      <c r="M238" s="7"/>
      <c r="N238" s="7"/>
    </row>
    <row r="239" spans="2:14" x14ac:dyDescent="0.25">
      <c r="B239" s="7"/>
      <c r="C239" s="7"/>
      <c r="D239" s="7"/>
      <c r="E239" s="7"/>
      <c r="F239" s="7"/>
      <c r="G239" s="7"/>
      <c r="H239" s="7"/>
      <c r="I239" s="7"/>
      <c r="J239" s="7"/>
      <c r="K239" s="7"/>
      <c r="L239" s="7"/>
      <c r="M239" s="7"/>
      <c r="N239" s="7"/>
    </row>
    <row r="240" spans="2:14" x14ac:dyDescent="0.25">
      <c r="B240" s="7"/>
      <c r="C240" s="7"/>
      <c r="D240" s="7"/>
      <c r="E240" s="7"/>
      <c r="F240" s="7"/>
      <c r="G240" s="7"/>
      <c r="H240" s="7"/>
      <c r="I240" s="7"/>
      <c r="J240" s="7"/>
      <c r="K240" s="7"/>
      <c r="L240" s="7"/>
      <c r="M240" s="7"/>
      <c r="N240" s="7"/>
    </row>
    <row r="241" spans="2:14" x14ac:dyDescent="0.25">
      <c r="B241" s="7"/>
      <c r="C241" s="7"/>
      <c r="D241" s="7"/>
      <c r="E241" s="7"/>
      <c r="F241" s="7"/>
      <c r="G241" s="7"/>
      <c r="H241" s="7"/>
      <c r="I241" s="7"/>
      <c r="J241" s="7"/>
      <c r="K241" s="7"/>
      <c r="L241" s="7"/>
      <c r="M241" s="7"/>
      <c r="N241" s="7"/>
    </row>
    <row r="242" spans="2:14" x14ac:dyDescent="0.25">
      <c r="B242" s="7"/>
      <c r="C242" s="7"/>
      <c r="D242" s="7"/>
      <c r="E242" s="7"/>
      <c r="F242" s="7"/>
      <c r="G242" s="7"/>
      <c r="H242" s="7"/>
      <c r="I242" s="7"/>
      <c r="J242" s="7"/>
      <c r="K242" s="7"/>
      <c r="L242" s="7"/>
      <c r="M242" s="7"/>
      <c r="N242" s="7"/>
    </row>
    <row r="243" spans="2:14" x14ac:dyDescent="0.25">
      <c r="B243" s="7"/>
      <c r="C243" s="7"/>
      <c r="D243" s="7"/>
      <c r="E243" s="7"/>
      <c r="F243" s="7"/>
      <c r="G243" s="7"/>
      <c r="H243" s="7"/>
      <c r="I243" s="7"/>
      <c r="J243" s="7"/>
      <c r="K243" s="7"/>
      <c r="L243" s="7"/>
      <c r="M243" s="7"/>
      <c r="N243" s="7"/>
    </row>
    <row r="244" spans="2:14" x14ac:dyDescent="0.25">
      <c r="B244" s="7"/>
      <c r="C244" s="7"/>
      <c r="D244" s="7"/>
      <c r="E244" s="7"/>
      <c r="F244" s="7"/>
      <c r="G244" s="7"/>
      <c r="H244" s="7"/>
      <c r="I244" s="7"/>
      <c r="J244" s="7"/>
      <c r="K244" s="7"/>
      <c r="L244" s="7"/>
      <c r="M244" s="7"/>
      <c r="N244" s="7"/>
    </row>
    <row r="245" spans="2:14" x14ac:dyDescent="0.25">
      <c r="B245" s="7"/>
      <c r="C245" s="7"/>
      <c r="D245" s="7"/>
      <c r="E245" s="7"/>
      <c r="F245" s="7"/>
      <c r="G245" s="7"/>
      <c r="H245" s="7"/>
      <c r="I245" s="7"/>
      <c r="J245" s="7"/>
      <c r="K245" s="7"/>
      <c r="L245" s="7"/>
      <c r="M245" s="7"/>
      <c r="N245" s="7"/>
    </row>
    <row r="246" spans="2:14" x14ac:dyDescent="0.25">
      <c r="B246" s="7"/>
      <c r="C246" s="7"/>
      <c r="D246" s="7"/>
      <c r="E246" s="7"/>
      <c r="F246" s="7"/>
      <c r="G246" s="7"/>
      <c r="H246" s="7"/>
      <c r="I246" s="7"/>
      <c r="J246" s="7"/>
      <c r="K246" s="7"/>
      <c r="L246" s="7"/>
      <c r="M246" s="7"/>
      <c r="N246" s="7"/>
    </row>
    <row r="247" spans="2:14" x14ac:dyDescent="0.25">
      <c r="B247" s="7"/>
      <c r="C247" s="7"/>
      <c r="D247" s="7"/>
      <c r="E247" s="7"/>
      <c r="F247" s="7"/>
      <c r="G247" s="7"/>
      <c r="H247" s="7"/>
      <c r="I247" s="7"/>
      <c r="J247" s="7"/>
      <c r="K247" s="7"/>
      <c r="L247" s="7"/>
      <c r="M247" s="7"/>
      <c r="N247" s="7"/>
    </row>
    <row r="248" spans="2:14" x14ac:dyDescent="0.25">
      <c r="B248" s="7"/>
      <c r="C248" s="7"/>
      <c r="D248" s="7"/>
      <c r="E248" s="7"/>
      <c r="F248" s="7"/>
      <c r="G248" s="7"/>
      <c r="H248" s="7"/>
      <c r="I248" s="7"/>
      <c r="J248" s="7"/>
      <c r="K248" s="7"/>
      <c r="L248" s="7"/>
      <c r="M248" s="7"/>
      <c r="N248" s="7"/>
    </row>
    <row r="249" spans="2:14" x14ac:dyDescent="0.25">
      <c r="B249" s="7"/>
      <c r="C249" s="7"/>
      <c r="D249" s="7"/>
      <c r="E249" s="7"/>
      <c r="F249" s="7"/>
      <c r="G249" s="7"/>
      <c r="H249" s="7"/>
      <c r="I249" s="7"/>
      <c r="J249" s="7"/>
      <c r="K249" s="7"/>
      <c r="L249" s="7"/>
      <c r="M249" s="7"/>
      <c r="N249" s="7"/>
    </row>
    <row r="250" spans="2:14" x14ac:dyDescent="0.25">
      <c r="B250" s="7"/>
      <c r="C250" s="7"/>
      <c r="D250" s="7"/>
      <c r="E250" s="7"/>
      <c r="F250" s="7"/>
      <c r="G250" s="7"/>
      <c r="H250" s="7"/>
      <c r="I250" s="7"/>
      <c r="J250" s="7"/>
      <c r="K250" s="7"/>
      <c r="L250" s="7"/>
      <c r="M250" s="7"/>
      <c r="N250" s="7"/>
    </row>
    <row r="251" spans="2:14" x14ac:dyDescent="0.25">
      <c r="B251" s="7"/>
      <c r="C251" s="7"/>
      <c r="D251" s="7"/>
      <c r="E251" s="7"/>
      <c r="F251" s="7"/>
      <c r="G251" s="7"/>
      <c r="H251" s="7"/>
      <c r="I251" s="7"/>
      <c r="J251" s="7"/>
      <c r="K251" s="7"/>
      <c r="L251" s="7"/>
      <c r="M251" s="7"/>
      <c r="N251" s="7"/>
    </row>
    <row r="252" spans="2:14" x14ac:dyDescent="0.25">
      <c r="B252" s="7"/>
      <c r="C252" s="7"/>
      <c r="D252" s="7"/>
      <c r="E252" s="7"/>
      <c r="F252" s="7"/>
      <c r="G252" s="7"/>
      <c r="H252" s="7"/>
      <c r="I252" s="7"/>
      <c r="J252" s="7"/>
      <c r="K252" s="7"/>
      <c r="L252" s="7"/>
      <c r="M252" s="7"/>
      <c r="N252" s="7"/>
    </row>
    <row r="253" spans="2:14" x14ac:dyDescent="0.25">
      <c r="B253" s="7"/>
      <c r="C253" s="7"/>
      <c r="D253" s="7"/>
      <c r="E253" s="7"/>
      <c r="F253" s="7"/>
      <c r="G253" s="7"/>
      <c r="H253" s="7"/>
      <c r="I253" s="7"/>
      <c r="J253" s="7"/>
      <c r="K253" s="7"/>
      <c r="L253" s="7"/>
      <c r="M253" s="7"/>
      <c r="N253" s="7"/>
    </row>
    <row r="254" spans="2:14" x14ac:dyDescent="0.25">
      <c r="B254" s="7"/>
      <c r="C254" s="7"/>
      <c r="D254" s="7"/>
      <c r="E254" s="7"/>
      <c r="F254" s="7"/>
      <c r="G254" s="7"/>
      <c r="H254" s="7"/>
      <c r="I254" s="7"/>
      <c r="J254" s="7"/>
      <c r="K254" s="7"/>
      <c r="L254" s="7"/>
      <c r="M254" s="7"/>
      <c r="N254" s="7"/>
    </row>
    <row r="255" spans="2:14" x14ac:dyDescent="0.25">
      <c r="B255" s="7"/>
      <c r="C255" s="7"/>
      <c r="D255" s="7"/>
      <c r="E255" s="7"/>
      <c r="F255" s="7"/>
      <c r="G255" s="7"/>
      <c r="H255" s="7"/>
      <c r="I255" s="7"/>
      <c r="J255" s="7"/>
      <c r="K255" s="7"/>
      <c r="L255" s="7"/>
      <c r="M255" s="7"/>
      <c r="N255" s="7"/>
    </row>
    <row r="256" spans="2:14" x14ac:dyDescent="0.25">
      <c r="B256" s="7"/>
      <c r="C256" s="7"/>
      <c r="D256" s="7"/>
      <c r="E256" s="7"/>
      <c r="F256" s="7"/>
      <c r="G256" s="7"/>
      <c r="H256" s="7"/>
      <c r="I256" s="7"/>
      <c r="J256" s="7"/>
      <c r="K256" s="7"/>
      <c r="L256" s="7"/>
      <c r="M256" s="7"/>
      <c r="N256" s="7"/>
    </row>
    <row r="257" spans="2:14" x14ac:dyDescent="0.25">
      <c r="B257" s="7"/>
      <c r="C257" s="7"/>
      <c r="D257" s="7"/>
      <c r="E257" s="7"/>
      <c r="F257" s="7"/>
      <c r="G257" s="7"/>
      <c r="H257" s="7"/>
      <c r="I257" s="7"/>
      <c r="J257" s="7"/>
      <c r="K257" s="7"/>
      <c r="L257" s="7"/>
      <c r="M257" s="7"/>
      <c r="N257" s="7"/>
    </row>
    <row r="258" spans="2:14" x14ac:dyDescent="0.25">
      <c r="B258" s="7"/>
      <c r="C258" s="7"/>
      <c r="D258" s="7"/>
      <c r="E258" s="7"/>
      <c r="F258" s="7"/>
      <c r="G258" s="7"/>
      <c r="H258" s="7"/>
      <c r="I258" s="7"/>
      <c r="J258" s="7"/>
      <c r="K258" s="7"/>
      <c r="L258" s="7"/>
      <c r="M258" s="7"/>
      <c r="N258" s="7"/>
    </row>
    <row r="259" spans="2:14" x14ac:dyDescent="0.25">
      <c r="B259" s="7"/>
      <c r="C259" s="7"/>
      <c r="D259" s="7"/>
      <c r="E259" s="7"/>
      <c r="F259" s="7"/>
      <c r="G259" s="7"/>
      <c r="H259" s="7"/>
      <c r="I259" s="7"/>
      <c r="J259" s="7"/>
      <c r="K259" s="7"/>
      <c r="L259" s="7"/>
      <c r="M259" s="7"/>
      <c r="N259" s="7"/>
    </row>
    <row r="260" spans="2:14" x14ac:dyDescent="0.25">
      <c r="B260" s="7"/>
      <c r="C260" s="7"/>
      <c r="D260" s="7"/>
      <c r="E260" s="7"/>
      <c r="F260" s="7"/>
      <c r="G260" s="7"/>
      <c r="H260" s="7"/>
      <c r="I260" s="7"/>
      <c r="J260" s="7"/>
      <c r="K260" s="7"/>
      <c r="L260" s="7"/>
      <c r="M260" s="7"/>
      <c r="N260" s="7"/>
    </row>
    <row r="261" spans="2:14" x14ac:dyDescent="0.25">
      <c r="B261" s="7"/>
      <c r="C261" s="7"/>
      <c r="D261" s="7"/>
      <c r="E261" s="7"/>
      <c r="F261" s="7"/>
      <c r="G261" s="7"/>
      <c r="H261" s="7"/>
      <c r="I261" s="7"/>
      <c r="J261" s="7"/>
      <c r="K261" s="7"/>
      <c r="L261" s="7"/>
      <c r="M261" s="7"/>
      <c r="N261" s="7"/>
    </row>
    <row r="262" spans="2:14" x14ac:dyDescent="0.25">
      <c r="B262" s="7"/>
      <c r="C262" s="7"/>
      <c r="D262" s="7"/>
      <c r="E262" s="7"/>
      <c r="F262" s="7"/>
      <c r="G262" s="7"/>
      <c r="H262" s="7"/>
      <c r="I262" s="7"/>
      <c r="J262" s="7"/>
      <c r="K262" s="7"/>
      <c r="L262" s="7"/>
      <c r="M262" s="7"/>
      <c r="N262" s="7"/>
    </row>
    <row r="263" spans="2:14" x14ac:dyDescent="0.25">
      <c r="B263" s="7"/>
      <c r="C263" s="7"/>
      <c r="D263" s="7"/>
      <c r="E263" s="7"/>
      <c r="F263" s="7"/>
      <c r="G263" s="7"/>
      <c r="H263" s="7"/>
      <c r="I263" s="7"/>
      <c r="J263" s="7"/>
      <c r="K263" s="7"/>
      <c r="L263" s="7"/>
      <c r="M263" s="7"/>
      <c r="N263" s="7"/>
    </row>
    <row r="264" spans="2:14" x14ac:dyDescent="0.25">
      <c r="B264" s="7"/>
      <c r="C264" s="7"/>
      <c r="D264" s="7"/>
      <c r="E264" s="7"/>
      <c r="F264" s="7"/>
      <c r="G264" s="7"/>
      <c r="H264" s="7"/>
      <c r="I264" s="7"/>
      <c r="J264" s="7"/>
      <c r="K264" s="7"/>
      <c r="L264" s="7"/>
      <c r="M264" s="7"/>
      <c r="N264" s="7"/>
    </row>
    <row r="265" spans="2:14" x14ac:dyDescent="0.25">
      <c r="B265" s="7"/>
      <c r="C265" s="7"/>
      <c r="D265" s="7"/>
      <c r="E265" s="7"/>
      <c r="F265" s="7"/>
      <c r="G265" s="7"/>
      <c r="H265" s="7"/>
      <c r="I265" s="7"/>
      <c r="J265" s="7"/>
      <c r="K265" s="7"/>
      <c r="L265" s="7"/>
      <c r="M265" s="7"/>
      <c r="N265" s="7"/>
    </row>
    <row r="266" spans="2:14" x14ac:dyDescent="0.25">
      <c r="B266" s="7"/>
      <c r="C266" s="7"/>
      <c r="D266" s="7"/>
      <c r="E266" s="7"/>
      <c r="F266" s="7"/>
      <c r="G266" s="7"/>
      <c r="H266" s="7"/>
      <c r="I266" s="7"/>
      <c r="J266" s="7"/>
      <c r="K266" s="7"/>
      <c r="L266" s="7"/>
      <c r="M266" s="7"/>
      <c r="N266" s="7"/>
    </row>
    <row r="267" spans="2:14" x14ac:dyDescent="0.25">
      <c r="B267" s="7"/>
      <c r="C267" s="7"/>
      <c r="D267" s="7"/>
      <c r="E267" s="7"/>
      <c r="F267" s="7"/>
      <c r="G267" s="7"/>
      <c r="H267" s="7"/>
      <c r="I267" s="7"/>
      <c r="J267" s="7"/>
      <c r="K267" s="7"/>
      <c r="L267" s="7"/>
      <c r="M267" s="7"/>
      <c r="N267" s="7"/>
    </row>
    <row r="268" spans="2:14" x14ac:dyDescent="0.25">
      <c r="B268" s="7"/>
      <c r="C268" s="7"/>
      <c r="D268" s="7"/>
      <c r="E268" s="7"/>
      <c r="F268" s="7"/>
      <c r="G268" s="7"/>
      <c r="H268" s="7"/>
      <c r="I268" s="7"/>
      <c r="J268" s="7"/>
      <c r="K268" s="7"/>
      <c r="L268" s="7"/>
      <c r="M268" s="7"/>
      <c r="N268" s="7"/>
    </row>
    <row r="269" spans="2:14" x14ac:dyDescent="0.25">
      <c r="B269" s="7"/>
      <c r="C269" s="7"/>
      <c r="D269" s="7"/>
      <c r="E269" s="7"/>
      <c r="F269" s="7"/>
      <c r="G269" s="7"/>
      <c r="H269" s="7"/>
      <c r="I269" s="7"/>
      <c r="J269" s="7"/>
      <c r="K269" s="7"/>
      <c r="L269" s="7"/>
      <c r="M269" s="7"/>
      <c r="N269" s="7"/>
    </row>
    <row r="270" spans="2:14" x14ac:dyDescent="0.25">
      <c r="B270" s="7"/>
      <c r="C270" s="7"/>
      <c r="D270" s="7"/>
      <c r="E270" s="7"/>
      <c r="F270" s="7"/>
      <c r="G270" s="7"/>
      <c r="H270" s="7"/>
      <c r="I270" s="7"/>
      <c r="J270" s="7"/>
      <c r="K270" s="7"/>
      <c r="L270" s="7"/>
      <c r="M270" s="7"/>
      <c r="N270" s="7"/>
    </row>
    <row r="271" spans="2:14" x14ac:dyDescent="0.25">
      <c r="B271" s="7"/>
      <c r="C271" s="7"/>
      <c r="D271" s="7"/>
      <c r="E271" s="7"/>
      <c r="F271" s="7"/>
      <c r="G271" s="7"/>
      <c r="H271" s="7"/>
      <c r="I271" s="7"/>
      <c r="J271" s="7"/>
      <c r="K271" s="7"/>
      <c r="L271" s="7"/>
      <c r="M271" s="7"/>
      <c r="N271" s="7"/>
    </row>
    <row r="272" spans="2:14" x14ac:dyDescent="0.25">
      <c r="B272" s="7"/>
      <c r="C272" s="7"/>
      <c r="D272" s="7"/>
      <c r="E272" s="7"/>
      <c r="F272" s="7"/>
      <c r="G272" s="7"/>
      <c r="H272" s="7"/>
      <c r="I272" s="7"/>
      <c r="J272" s="7"/>
      <c r="K272" s="7"/>
      <c r="L272" s="7"/>
      <c r="M272" s="7"/>
      <c r="N272" s="7"/>
    </row>
    <row r="273" spans="2:14" x14ac:dyDescent="0.25">
      <c r="B273" s="7"/>
      <c r="C273" s="7"/>
      <c r="D273" s="7"/>
      <c r="E273" s="7"/>
      <c r="F273" s="7"/>
      <c r="G273" s="7"/>
      <c r="H273" s="7"/>
      <c r="I273" s="7"/>
      <c r="J273" s="7"/>
      <c r="K273" s="7"/>
      <c r="L273" s="7"/>
      <c r="M273" s="7"/>
      <c r="N273" s="7"/>
    </row>
    <row r="274" spans="2:14" x14ac:dyDescent="0.25">
      <c r="B274" s="7"/>
      <c r="C274" s="7"/>
      <c r="D274" s="7"/>
      <c r="E274" s="7"/>
      <c r="F274" s="7"/>
      <c r="G274" s="7"/>
      <c r="H274" s="7"/>
      <c r="I274" s="7"/>
      <c r="J274" s="7"/>
      <c r="K274" s="7"/>
      <c r="L274" s="7"/>
      <c r="M274" s="7"/>
      <c r="N274" s="7"/>
    </row>
    <row r="275" spans="2:14" x14ac:dyDescent="0.25">
      <c r="B275" s="7"/>
      <c r="C275" s="7"/>
      <c r="D275" s="7"/>
      <c r="E275" s="7"/>
      <c r="F275" s="7"/>
      <c r="G275" s="7"/>
      <c r="H275" s="7"/>
      <c r="I275" s="7"/>
      <c r="J275" s="7"/>
      <c r="K275" s="7"/>
      <c r="L275" s="7"/>
      <c r="M275" s="7"/>
      <c r="N275" s="7"/>
    </row>
    <row r="276" spans="2:14" x14ac:dyDescent="0.25">
      <c r="B276" s="7"/>
      <c r="C276" s="7"/>
      <c r="D276" s="7"/>
      <c r="E276" s="7"/>
      <c r="F276" s="7"/>
      <c r="G276" s="7"/>
      <c r="H276" s="7"/>
      <c r="I276" s="7"/>
      <c r="J276" s="7"/>
      <c r="K276" s="7"/>
      <c r="L276" s="7"/>
      <c r="M276" s="7"/>
      <c r="N276" s="7"/>
    </row>
    <row r="277" spans="2:14" x14ac:dyDescent="0.25">
      <c r="B277" s="7"/>
      <c r="C277" s="7"/>
      <c r="D277" s="7"/>
      <c r="E277" s="7"/>
      <c r="F277" s="7"/>
      <c r="G277" s="7"/>
      <c r="H277" s="7"/>
      <c r="I277" s="7"/>
      <c r="J277" s="7"/>
      <c r="K277" s="7"/>
      <c r="L277" s="7"/>
      <c r="M277" s="7"/>
      <c r="N277" s="7"/>
    </row>
    <row r="278" spans="2:14" x14ac:dyDescent="0.25">
      <c r="B278" s="7"/>
      <c r="C278" s="7"/>
      <c r="D278" s="7"/>
      <c r="E278" s="7"/>
      <c r="F278" s="7"/>
      <c r="G278" s="7"/>
      <c r="H278" s="7"/>
      <c r="I278" s="7"/>
      <c r="J278" s="7"/>
      <c r="K278" s="7"/>
      <c r="L278" s="7"/>
      <c r="M278" s="7"/>
      <c r="N278" s="7"/>
    </row>
    <row r="279" spans="2:14" x14ac:dyDescent="0.25">
      <c r="B279" s="7"/>
      <c r="C279" s="7"/>
      <c r="D279" s="7"/>
      <c r="E279" s="7"/>
      <c r="F279" s="7"/>
      <c r="G279" s="7"/>
      <c r="H279" s="7"/>
      <c r="I279" s="7"/>
      <c r="J279" s="7"/>
      <c r="K279" s="7"/>
      <c r="L279" s="7"/>
      <c r="M279" s="7"/>
      <c r="N279" s="7"/>
    </row>
    <row r="280" spans="2:14" x14ac:dyDescent="0.25">
      <c r="B280" s="7"/>
      <c r="C280" s="7"/>
      <c r="D280" s="7"/>
      <c r="E280" s="7"/>
      <c r="F280" s="7"/>
      <c r="G280" s="7"/>
      <c r="H280" s="7"/>
      <c r="I280" s="7"/>
      <c r="J280" s="7"/>
      <c r="K280" s="7"/>
      <c r="L280" s="7"/>
      <c r="M280" s="7"/>
      <c r="N280" s="7"/>
    </row>
    <row r="281" spans="2:14" x14ac:dyDescent="0.25">
      <c r="B281" s="7"/>
      <c r="C281" s="7"/>
      <c r="D281" s="7"/>
      <c r="E281" s="7"/>
      <c r="F281" s="7"/>
      <c r="G281" s="7"/>
      <c r="H281" s="7"/>
      <c r="I281" s="7"/>
      <c r="J281" s="7"/>
      <c r="K281" s="7"/>
      <c r="L281" s="7"/>
      <c r="M281" s="7"/>
      <c r="N281" s="7"/>
    </row>
    <row r="282" spans="2:14" x14ac:dyDescent="0.25">
      <c r="B282" s="7"/>
      <c r="C282" s="7"/>
      <c r="D282" s="7"/>
      <c r="E282" s="7"/>
      <c r="F282" s="7"/>
      <c r="G282" s="7"/>
      <c r="H282" s="7"/>
      <c r="I282" s="7"/>
      <c r="J282" s="7"/>
      <c r="K282" s="7"/>
      <c r="L282" s="7"/>
      <c r="M282" s="7"/>
      <c r="N282" s="7"/>
    </row>
    <row r="283" spans="2:14" x14ac:dyDescent="0.25">
      <c r="B283" s="7"/>
      <c r="C283" s="7"/>
      <c r="D283" s="7"/>
      <c r="E283" s="7"/>
      <c r="F283" s="7"/>
      <c r="G283" s="7"/>
      <c r="H283" s="7"/>
      <c r="I283" s="7"/>
      <c r="J283" s="7"/>
      <c r="K283" s="7"/>
      <c r="L283" s="7"/>
      <c r="M283" s="7"/>
      <c r="N283" s="7"/>
    </row>
    <row r="284" spans="2:14" x14ac:dyDescent="0.25">
      <c r="B284" s="7"/>
      <c r="C284" s="7"/>
      <c r="D284" s="7"/>
      <c r="E284" s="7"/>
      <c r="F284" s="7"/>
      <c r="G284" s="7"/>
      <c r="H284" s="7"/>
      <c r="I284" s="7"/>
      <c r="J284" s="7"/>
      <c r="K284" s="7"/>
      <c r="L284" s="7"/>
      <c r="M284" s="7"/>
      <c r="N284" s="7"/>
    </row>
    <row r="285" spans="2:14" x14ac:dyDescent="0.25">
      <c r="B285" s="7"/>
      <c r="C285" s="7"/>
      <c r="D285" s="7"/>
      <c r="E285" s="7"/>
      <c r="F285" s="7"/>
      <c r="G285" s="7"/>
      <c r="H285" s="7"/>
      <c r="I285" s="7"/>
      <c r="J285" s="7"/>
      <c r="K285" s="7"/>
      <c r="L285" s="7"/>
      <c r="M285" s="7"/>
      <c r="N285" s="7"/>
    </row>
    <row r="286" spans="2:14" x14ac:dyDescent="0.25">
      <c r="B286" s="7"/>
      <c r="C286" s="7"/>
      <c r="D286" s="7"/>
      <c r="E286" s="7"/>
      <c r="F286" s="7"/>
      <c r="G286" s="7"/>
      <c r="H286" s="7"/>
      <c r="I286" s="7"/>
      <c r="J286" s="7"/>
      <c r="K286" s="7"/>
      <c r="L286" s="7"/>
      <c r="M286" s="7"/>
      <c r="N286" s="7"/>
    </row>
    <row r="287" spans="2:14" x14ac:dyDescent="0.25">
      <c r="B287" s="7"/>
      <c r="C287" s="7"/>
      <c r="D287" s="7"/>
      <c r="E287" s="7"/>
      <c r="F287" s="7"/>
      <c r="G287" s="7"/>
      <c r="H287" s="7"/>
      <c r="I287" s="7"/>
      <c r="J287" s="7"/>
      <c r="K287" s="7"/>
      <c r="L287" s="7"/>
      <c r="M287" s="7"/>
      <c r="N287" s="7"/>
    </row>
    <row r="288" spans="2:14" x14ac:dyDescent="0.25">
      <c r="B288" s="7"/>
      <c r="C288" s="7"/>
      <c r="D288" s="7"/>
      <c r="E288" s="7"/>
      <c r="F288" s="7"/>
      <c r="G288" s="7"/>
      <c r="H288" s="7"/>
      <c r="I288" s="7"/>
      <c r="J288" s="7"/>
      <c r="K288" s="7"/>
      <c r="L288" s="7"/>
      <c r="M288" s="7"/>
      <c r="N288" s="7"/>
    </row>
  </sheetData>
  <hyperlinks>
    <hyperlink ref="A2" r:id="rId1" display="http://download.bls.gov/pub/time.series/la/" xr:uid="{00000000-0004-0000-09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288"/>
  <sheetViews>
    <sheetView zoomScale="90" zoomScaleNormal="90" workbookViewId="0">
      <selection activeCell="B9" sqref="B9"/>
    </sheetView>
  </sheetViews>
  <sheetFormatPr defaultRowHeight="15" x14ac:dyDescent="0.25"/>
  <cols>
    <col min="1" max="1" width="48.5703125" customWidth="1"/>
    <col min="2" max="10" width="10.140625" bestFit="1" customWidth="1"/>
    <col min="11" max="11" width="9.7109375" bestFit="1" customWidth="1"/>
    <col min="12" max="12" width="10.140625" bestFit="1" customWidth="1"/>
    <col min="13" max="13" width="9.7109375" bestFit="1" customWidth="1"/>
  </cols>
  <sheetData>
    <row r="1" spans="1:39" s="1" customFormat="1" x14ac:dyDescent="0.25">
      <c r="A1" s="1" t="s">
        <v>178</v>
      </c>
    </row>
    <row r="2" spans="1:39" s="1" customFormat="1" x14ac:dyDescent="0.25">
      <c r="A2" s="43" t="s">
        <v>14</v>
      </c>
      <c r="B2" s="39">
        <v>44197</v>
      </c>
      <c r="C2" s="39">
        <v>44228</v>
      </c>
      <c r="D2" s="39">
        <v>44256</v>
      </c>
      <c r="E2" s="39">
        <v>44287</v>
      </c>
      <c r="F2" s="39">
        <v>44317</v>
      </c>
      <c r="G2" s="39">
        <v>44348</v>
      </c>
      <c r="H2" s="39">
        <v>44378</v>
      </c>
      <c r="I2" s="39">
        <v>44409</v>
      </c>
      <c r="J2" s="39">
        <v>44440</v>
      </c>
      <c r="K2" s="39">
        <v>44470</v>
      </c>
      <c r="L2" s="39">
        <v>44501</v>
      </c>
      <c r="M2" s="39">
        <v>44531</v>
      </c>
      <c r="N2" s="39">
        <v>44562</v>
      </c>
      <c r="O2" s="39">
        <v>44593</v>
      </c>
      <c r="P2" s="39">
        <v>44621</v>
      </c>
      <c r="Q2" s="39">
        <v>44652</v>
      </c>
      <c r="R2" s="39">
        <v>44682</v>
      </c>
      <c r="S2" s="39">
        <v>44713</v>
      </c>
      <c r="T2" s="39">
        <v>44743</v>
      </c>
      <c r="U2" s="39">
        <v>44774</v>
      </c>
      <c r="V2" s="39">
        <v>44805</v>
      </c>
      <c r="W2" s="39">
        <v>44835</v>
      </c>
      <c r="X2" s="39">
        <v>44866</v>
      </c>
      <c r="Y2" s="39">
        <v>44896</v>
      </c>
      <c r="Z2" s="39">
        <v>44927</v>
      </c>
      <c r="AA2" s="39">
        <v>44958</v>
      </c>
      <c r="AB2" s="39">
        <v>44986</v>
      </c>
      <c r="AC2" s="39">
        <v>45017</v>
      </c>
      <c r="AD2" s="39">
        <v>45047</v>
      </c>
      <c r="AE2" s="39">
        <v>45078</v>
      </c>
      <c r="AF2" s="39">
        <v>45108</v>
      </c>
      <c r="AG2" s="39">
        <v>45139</v>
      </c>
      <c r="AH2" s="39">
        <v>45170</v>
      </c>
      <c r="AI2" s="39">
        <v>45200</v>
      </c>
      <c r="AJ2" s="39">
        <v>45231</v>
      </c>
      <c r="AK2" s="39">
        <v>45261</v>
      </c>
      <c r="AL2" s="39">
        <v>45292</v>
      </c>
      <c r="AM2" s="39">
        <v>45323</v>
      </c>
    </row>
    <row r="3" spans="1:39" x14ac:dyDescent="0.25">
      <c r="A3" t="s">
        <v>337</v>
      </c>
      <c r="B3" s="9">
        <v>483</v>
      </c>
      <c r="C3" s="9">
        <v>411</v>
      </c>
      <c r="D3" s="9">
        <v>317</v>
      </c>
      <c r="E3" s="9">
        <v>332</v>
      </c>
      <c r="F3" s="9">
        <v>359</v>
      </c>
      <c r="G3" s="9">
        <v>425</v>
      </c>
      <c r="H3" s="9">
        <v>386</v>
      </c>
      <c r="I3" s="9">
        <v>377</v>
      </c>
      <c r="J3" s="9">
        <v>311</v>
      </c>
      <c r="K3" s="9">
        <v>243</v>
      </c>
      <c r="L3" s="9">
        <v>234</v>
      </c>
      <c r="M3" s="9">
        <v>169</v>
      </c>
      <c r="N3" s="9">
        <v>196</v>
      </c>
      <c r="O3" s="9">
        <v>197</v>
      </c>
      <c r="P3" s="9">
        <v>157</v>
      </c>
      <c r="Q3" s="9">
        <v>150</v>
      </c>
      <c r="R3" s="9">
        <v>163</v>
      </c>
      <c r="S3" s="9">
        <v>195</v>
      </c>
      <c r="T3" s="9">
        <v>201</v>
      </c>
      <c r="U3" s="9">
        <v>242</v>
      </c>
      <c r="V3" s="9">
        <v>188</v>
      </c>
      <c r="W3" s="9">
        <v>170</v>
      </c>
      <c r="X3" s="9">
        <v>189</v>
      </c>
      <c r="Y3" s="9">
        <v>128</v>
      </c>
      <c r="Z3" s="9">
        <v>189</v>
      </c>
      <c r="AA3" s="9">
        <v>217</v>
      </c>
      <c r="AB3" s="9">
        <v>194</v>
      </c>
      <c r="AC3" s="9">
        <v>129</v>
      </c>
      <c r="AD3" s="9">
        <v>173</v>
      </c>
      <c r="AE3" s="9">
        <v>200</v>
      </c>
      <c r="AF3" s="9">
        <v>144</v>
      </c>
      <c r="AG3" s="9">
        <v>200</v>
      </c>
      <c r="AH3" s="9">
        <v>167</v>
      </c>
      <c r="AI3" s="9">
        <v>185</v>
      </c>
      <c r="AJ3" s="9">
        <v>216</v>
      </c>
      <c r="AK3" s="9">
        <v>194</v>
      </c>
      <c r="AL3" s="9">
        <v>261</v>
      </c>
      <c r="AM3" s="9">
        <v>284</v>
      </c>
    </row>
    <row r="4" spans="1:39" x14ac:dyDescent="0.25">
      <c r="A4" t="s">
        <v>338</v>
      </c>
      <c r="B4" s="9">
        <v>1981</v>
      </c>
      <c r="C4" s="9">
        <v>1633</v>
      </c>
      <c r="D4" s="9">
        <v>1296</v>
      </c>
      <c r="E4" s="9">
        <v>1195</v>
      </c>
      <c r="F4" s="9">
        <v>1297</v>
      </c>
      <c r="G4" s="9">
        <v>1466</v>
      </c>
      <c r="H4" s="9">
        <v>1411</v>
      </c>
      <c r="I4" s="9">
        <v>1337</v>
      </c>
      <c r="J4" s="9">
        <v>1006</v>
      </c>
      <c r="K4" s="9">
        <v>803</v>
      </c>
      <c r="L4" s="9">
        <v>828</v>
      </c>
      <c r="M4" s="9">
        <v>681</v>
      </c>
      <c r="N4" s="9">
        <v>897</v>
      </c>
      <c r="O4" s="9">
        <v>877</v>
      </c>
      <c r="P4" s="9">
        <v>665</v>
      </c>
      <c r="Q4" s="9">
        <v>555</v>
      </c>
      <c r="R4" s="9">
        <v>571</v>
      </c>
      <c r="S4" s="9">
        <v>661</v>
      </c>
      <c r="T4" s="9">
        <v>756</v>
      </c>
      <c r="U4" s="9">
        <v>920</v>
      </c>
      <c r="V4" s="9">
        <v>654</v>
      </c>
      <c r="W4" s="9">
        <v>585</v>
      </c>
      <c r="X4" s="9">
        <v>640</v>
      </c>
      <c r="Y4" s="9">
        <v>496</v>
      </c>
      <c r="Z4" s="9">
        <v>829</v>
      </c>
      <c r="AA4" s="9">
        <v>863</v>
      </c>
      <c r="AB4" s="9">
        <v>775</v>
      </c>
      <c r="AC4" s="9">
        <v>528</v>
      </c>
      <c r="AD4" s="9">
        <v>616</v>
      </c>
      <c r="AE4" s="9">
        <v>703</v>
      </c>
      <c r="AF4" s="9">
        <v>515</v>
      </c>
      <c r="AG4" s="9">
        <v>708</v>
      </c>
      <c r="AH4" s="9">
        <v>545</v>
      </c>
      <c r="AI4" s="9">
        <v>645</v>
      </c>
      <c r="AJ4" s="9">
        <v>722</v>
      </c>
      <c r="AK4" s="9">
        <v>713</v>
      </c>
      <c r="AL4" s="9">
        <v>1053</v>
      </c>
      <c r="AM4" s="9">
        <v>1209</v>
      </c>
    </row>
    <row r="5" spans="1:39" x14ac:dyDescent="0.25">
      <c r="A5" t="s">
        <v>339</v>
      </c>
      <c r="B5" s="9">
        <v>974</v>
      </c>
      <c r="C5" s="9">
        <v>786</v>
      </c>
      <c r="D5" s="9">
        <v>606</v>
      </c>
      <c r="E5" s="9">
        <v>538</v>
      </c>
      <c r="F5" s="9">
        <v>580</v>
      </c>
      <c r="G5" s="9">
        <v>688</v>
      </c>
      <c r="H5" s="9">
        <v>664</v>
      </c>
      <c r="I5" s="9">
        <v>605</v>
      </c>
      <c r="J5" s="9">
        <v>462</v>
      </c>
      <c r="K5" s="9">
        <v>340</v>
      </c>
      <c r="L5" s="9">
        <v>369</v>
      </c>
      <c r="M5" s="9">
        <v>336</v>
      </c>
      <c r="N5" s="9">
        <v>448</v>
      </c>
      <c r="O5" s="9">
        <v>444</v>
      </c>
      <c r="P5" s="9">
        <v>321</v>
      </c>
      <c r="Q5" s="9">
        <v>269</v>
      </c>
      <c r="R5" s="9">
        <v>268</v>
      </c>
      <c r="S5" s="9">
        <v>305</v>
      </c>
      <c r="T5" s="9">
        <v>368</v>
      </c>
      <c r="U5" s="9">
        <v>446</v>
      </c>
      <c r="V5" s="9">
        <v>323</v>
      </c>
      <c r="W5" s="9">
        <v>282</v>
      </c>
      <c r="X5" s="9">
        <v>310</v>
      </c>
      <c r="Y5" s="9">
        <v>249</v>
      </c>
      <c r="Z5" s="9">
        <v>420</v>
      </c>
      <c r="AA5" s="9">
        <v>425</v>
      </c>
      <c r="AB5" s="9">
        <v>373</v>
      </c>
      <c r="AC5" s="9">
        <v>258</v>
      </c>
      <c r="AD5" s="9">
        <v>300</v>
      </c>
      <c r="AE5" s="9">
        <v>339</v>
      </c>
      <c r="AF5" s="9">
        <v>242</v>
      </c>
      <c r="AG5" s="9">
        <v>329</v>
      </c>
      <c r="AH5" s="9">
        <v>248</v>
      </c>
      <c r="AI5" s="9">
        <v>294</v>
      </c>
      <c r="AJ5" s="9">
        <v>344</v>
      </c>
      <c r="AK5" s="9">
        <v>345</v>
      </c>
      <c r="AL5" s="9">
        <v>517</v>
      </c>
      <c r="AM5" s="9">
        <v>594</v>
      </c>
    </row>
    <row r="6" spans="1:39" x14ac:dyDescent="0.25">
      <c r="A6" t="s">
        <v>340</v>
      </c>
      <c r="B6" s="9">
        <v>702</v>
      </c>
      <c r="C6" s="9">
        <v>705</v>
      </c>
      <c r="D6" s="9">
        <v>605</v>
      </c>
      <c r="E6" s="9">
        <v>468</v>
      </c>
      <c r="F6" s="9">
        <v>513</v>
      </c>
      <c r="G6" s="9">
        <v>576</v>
      </c>
      <c r="H6" s="9">
        <v>486</v>
      </c>
      <c r="I6" s="9">
        <v>517</v>
      </c>
      <c r="J6" s="9">
        <v>382</v>
      </c>
      <c r="K6" s="9">
        <v>307</v>
      </c>
      <c r="L6" s="9">
        <v>335</v>
      </c>
      <c r="M6" s="9">
        <v>306</v>
      </c>
      <c r="N6" s="9">
        <v>413</v>
      </c>
      <c r="O6" s="9">
        <v>413</v>
      </c>
      <c r="P6" s="9">
        <v>330</v>
      </c>
      <c r="Q6" s="9">
        <v>262</v>
      </c>
      <c r="R6" s="9">
        <v>243</v>
      </c>
      <c r="S6" s="9">
        <v>260</v>
      </c>
      <c r="T6" s="9">
        <v>305</v>
      </c>
      <c r="U6" s="9">
        <v>356</v>
      </c>
      <c r="V6" s="9">
        <v>257</v>
      </c>
      <c r="W6" s="9">
        <v>240</v>
      </c>
      <c r="X6" s="9">
        <v>252</v>
      </c>
      <c r="Y6" s="9">
        <v>208</v>
      </c>
      <c r="Z6" s="9">
        <v>345</v>
      </c>
      <c r="AA6" s="9">
        <v>382</v>
      </c>
      <c r="AB6" s="9">
        <v>357</v>
      </c>
      <c r="AC6" s="9">
        <v>218</v>
      </c>
      <c r="AD6" s="9">
        <v>243</v>
      </c>
      <c r="AE6" s="9">
        <v>255</v>
      </c>
      <c r="AF6" s="9">
        <v>213</v>
      </c>
      <c r="AG6" s="9">
        <v>286</v>
      </c>
      <c r="AH6" s="9">
        <v>204</v>
      </c>
      <c r="AI6" s="9">
        <v>256</v>
      </c>
      <c r="AJ6" s="9">
        <v>291</v>
      </c>
      <c r="AK6" s="9">
        <v>366</v>
      </c>
      <c r="AL6" s="9">
        <v>475</v>
      </c>
      <c r="AM6" s="9">
        <v>563</v>
      </c>
    </row>
    <row r="7" spans="1:39" x14ac:dyDescent="0.25">
      <c r="A7" t="s">
        <v>341</v>
      </c>
      <c r="B7" s="9">
        <v>766</v>
      </c>
      <c r="C7" s="9">
        <v>759</v>
      </c>
      <c r="D7" s="9">
        <v>661</v>
      </c>
      <c r="E7" s="9">
        <v>603</v>
      </c>
      <c r="F7" s="9">
        <v>551</v>
      </c>
      <c r="G7" s="9">
        <v>597</v>
      </c>
      <c r="H7" s="9">
        <v>663</v>
      </c>
      <c r="I7" s="9">
        <v>687</v>
      </c>
      <c r="J7" s="9">
        <v>580</v>
      </c>
      <c r="K7" s="9">
        <v>536</v>
      </c>
      <c r="L7" s="9">
        <v>499</v>
      </c>
      <c r="M7" s="9">
        <v>380</v>
      </c>
      <c r="N7" s="9">
        <v>463</v>
      </c>
      <c r="O7" s="9">
        <v>423</v>
      </c>
      <c r="P7" s="9">
        <v>345</v>
      </c>
      <c r="Q7" s="9">
        <v>277</v>
      </c>
      <c r="R7" s="9">
        <v>291</v>
      </c>
      <c r="S7" s="9">
        <v>303</v>
      </c>
      <c r="T7" s="9">
        <v>381</v>
      </c>
      <c r="U7" s="9">
        <v>414</v>
      </c>
      <c r="V7" s="9">
        <v>333</v>
      </c>
      <c r="W7" s="9">
        <v>324</v>
      </c>
      <c r="X7" s="9">
        <v>320</v>
      </c>
      <c r="Y7" s="9">
        <v>264</v>
      </c>
      <c r="Z7" s="9">
        <v>390</v>
      </c>
      <c r="AA7" s="9">
        <v>410</v>
      </c>
      <c r="AB7" s="9">
        <v>357</v>
      </c>
      <c r="AC7" s="9">
        <v>224</v>
      </c>
      <c r="AD7" s="9">
        <v>285</v>
      </c>
      <c r="AE7" s="9">
        <v>316</v>
      </c>
      <c r="AF7" s="9">
        <v>247</v>
      </c>
      <c r="AG7" s="9">
        <v>308</v>
      </c>
      <c r="AH7" s="9">
        <v>252</v>
      </c>
      <c r="AI7" s="9">
        <v>316</v>
      </c>
      <c r="AJ7" s="9">
        <v>344</v>
      </c>
      <c r="AK7" s="9">
        <v>367</v>
      </c>
      <c r="AL7" s="9">
        <v>502</v>
      </c>
      <c r="AM7" s="9">
        <v>603</v>
      </c>
    </row>
    <row r="8" spans="1:39" x14ac:dyDescent="0.25">
      <c r="A8" t="s">
        <v>342</v>
      </c>
      <c r="B8" s="9">
        <v>385</v>
      </c>
      <c r="C8" s="9">
        <v>376</v>
      </c>
      <c r="D8" s="9">
        <v>300</v>
      </c>
      <c r="E8" s="9">
        <v>284</v>
      </c>
      <c r="F8" s="9">
        <v>277</v>
      </c>
      <c r="G8" s="9">
        <v>303</v>
      </c>
      <c r="H8" s="9">
        <v>295</v>
      </c>
      <c r="I8" s="9">
        <v>287</v>
      </c>
      <c r="J8" s="9">
        <v>184</v>
      </c>
      <c r="K8" s="9">
        <v>168</v>
      </c>
      <c r="L8" s="9">
        <v>165</v>
      </c>
      <c r="M8" s="9">
        <v>142</v>
      </c>
      <c r="N8" s="9">
        <v>242</v>
      </c>
      <c r="O8" s="9">
        <v>226</v>
      </c>
      <c r="P8" s="9">
        <v>179</v>
      </c>
      <c r="Q8" s="9">
        <v>144</v>
      </c>
      <c r="R8" s="9">
        <v>120</v>
      </c>
      <c r="S8" s="9">
        <v>124</v>
      </c>
      <c r="T8" s="9">
        <v>155</v>
      </c>
      <c r="U8" s="9">
        <v>195</v>
      </c>
      <c r="V8" s="9">
        <v>114</v>
      </c>
      <c r="W8" s="9">
        <v>120</v>
      </c>
      <c r="X8" s="9">
        <v>148</v>
      </c>
      <c r="Y8" s="9">
        <v>102</v>
      </c>
      <c r="Z8" s="9">
        <v>188</v>
      </c>
      <c r="AA8" s="9">
        <v>214</v>
      </c>
      <c r="AB8" s="9">
        <v>198</v>
      </c>
      <c r="AC8" s="9">
        <v>125</v>
      </c>
      <c r="AD8" s="9">
        <v>118</v>
      </c>
      <c r="AE8" s="9">
        <v>117</v>
      </c>
      <c r="AF8" s="9">
        <v>113</v>
      </c>
      <c r="AG8" s="9">
        <v>142</v>
      </c>
      <c r="AH8" s="9">
        <v>91</v>
      </c>
      <c r="AI8" s="9">
        <v>123</v>
      </c>
      <c r="AJ8" s="9">
        <v>134</v>
      </c>
      <c r="AK8" s="9">
        <v>144</v>
      </c>
      <c r="AL8" s="9">
        <v>245</v>
      </c>
      <c r="AM8" s="9">
        <v>284</v>
      </c>
    </row>
    <row r="9" spans="1:39" x14ac:dyDescent="0.25">
      <c r="A9" t="s">
        <v>343</v>
      </c>
      <c r="B9" s="9">
        <v>1454</v>
      </c>
      <c r="C9" s="9">
        <v>1318</v>
      </c>
      <c r="D9" s="9">
        <v>1075</v>
      </c>
      <c r="E9" s="9">
        <v>1007</v>
      </c>
      <c r="F9" s="9">
        <v>1142</v>
      </c>
      <c r="G9" s="9">
        <v>1301</v>
      </c>
      <c r="H9" s="9">
        <v>1148</v>
      </c>
      <c r="I9" s="9">
        <v>1094</v>
      </c>
      <c r="J9" s="9">
        <v>763</v>
      </c>
      <c r="K9" s="9">
        <v>686</v>
      </c>
      <c r="L9" s="9">
        <v>662</v>
      </c>
      <c r="M9" s="9">
        <v>574</v>
      </c>
      <c r="N9" s="9">
        <v>800</v>
      </c>
      <c r="O9" s="9">
        <v>801</v>
      </c>
      <c r="P9" s="9">
        <v>597</v>
      </c>
      <c r="Q9" s="9">
        <v>514</v>
      </c>
      <c r="R9" s="9">
        <v>521</v>
      </c>
      <c r="S9" s="9">
        <v>570</v>
      </c>
      <c r="T9" s="9">
        <v>631</v>
      </c>
      <c r="U9" s="9">
        <v>747</v>
      </c>
      <c r="V9" s="9">
        <v>503</v>
      </c>
      <c r="W9" s="9">
        <v>470</v>
      </c>
      <c r="X9" s="9">
        <v>491</v>
      </c>
      <c r="Y9" s="9">
        <v>382</v>
      </c>
      <c r="Z9" s="9">
        <v>648</v>
      </c>
      <c r="AA9" s="9">
        <v>754</v>
      </c>
      <c r="AB9" s="9">
        <v>636</v>
      </c>
      <c r="AC9" s="9">
        <v>435</v>
      </c>
      <c r="AD9" s="9">
        <v>473</v>
      </c>
      <c r="AE9" s="9">
        <v>523</v>
      </c>
      <c r="AF9" s="9">
        <v>429</v>
      </c>
      <c r="AG9" s="9">
        <v>585</v>
      </c>
      <c r="AH9" s="9">
        <v>417</v>
      </c>
      <c r="AI9" s="9">
        <v>497</v>
      </c>
      <c r="AJ9" s="9">
        <v>547</v>
      </c>
      <c r="AK9" s="9">
        <v>532</v>
      </c>
      <c r="AL9" s="9">
        <v>821</v>
      </c>
      <c r="AM9" s="9">
        <v>972</v>
      </c>
    </row>
    <row r="10" spans="1:39" x14ac:dyDescent="0.25">
      <c r="A10" t="s">
        <v>344</v>
      </c>
      <c r="B10" s="9">
        <v>3077</v>
      </c>
      <c r="C10" s="9">
        <v>2892</v>
      </c>
      <c r="D10" s="9">
        <v>2447</v>
      </c>
      <c r="E10" s="9">
        <v>2493</v>
      </c>
      <c r="F10" s="9">
        <v>2699</v>
      </c>
      <c r="G10" s="9">
        <v>3008</v>
      </c>
      <c r="H10" s="9">
        <v>2745</v>
      </c>
      <c r="I10" s="9">
        <v>2644</v>
      </c>
      <c r="J10" s="9">
        <v>2103</v>
      </c>
      <c r="K10" s="9">
        <v>1796</v>
      </c>
      <c r="L10" s="9">
        <v>1675</v>
      </c>
      <c r="M10" s="9">
        <v>1280</v>
      </c>
      <c r="N10" s="9">
        <v>1678</v>
      </c>
      <c r="O10" s="9">
        <v>1600</v>
      </c>
      <c r="P10" s="9">
        <v>1277</v>
      </c>
      <c r="Q10" s="9">
        <v>1212</v>
      </c>
      <c r="R10" s="9">
        <v>1242</v>
      </c>
      <c r="S10" s="9">
        <v>1244</v>
      </c>
      <c r="T10" s="9">
        <v>1420</v>
      </c>
      <c r="U10" s="9">
        <v>1713</v>
      </c>
      <c r="V10" s="9">
        <v>1310</v>
      </c>
      <c r="W10" s="9">
        <v>1205</v>
      </c>
      <c r="X10" s="9">
        <v>1287</v>
      </c>
      <c r="Y10" s="9">
        <v>942</v>
      </c>
      <c r="Z10" s="9">
        <v>1449</v>
      </c>
      <c r="AA10" s="9">
        <v>1563</v>
      </c>
      <c r="AB10" s="9">
        <v>1471</v>
      </c>
      <c r="AC10" s="9">
        <v>975</v>
      </c>
      <c r="AD10" s="9">
        <v>1195</v>
      </c>
      <c r="AE10" s="9">
        <v>1283</v>
      </c>
      <c r="AF10" s="9">
        <v>985</v>
      </c>
      <c r="AG10" s="9">
        <v>1281</v>
      </c>
      <c r="AH10" s="9">
        <v>988</v>
      </c>
      <c r="AI10" s="9">
        <v>1245</v>
      </c>
      <c r="AJ10" s="9">
        <v>1374</v>
      </c>
      <c r="AK10" s="9">
        <v>1375</v>
      </c>
      <c r="AL10" s="9">
        <v>1923</v>
      </c>
      <c r="AM10" s="9">
        <v>2268</v>
      </c>
    </row>
    <row r="11" spans="1:39" x14ac:dyDescent="0.25">
      <c r="A11" t="s">
        <v>345</v>
      </c>
      <c r="B11" s="9">
        <v>1291</v>
      </c>
      <c r="C11" s="9">
        <v>1310</v>
      </c>
      <c r="D11" s="9">
        <v>1026</v>
      </c>
      <c r="E11" s="9">
        <v>977</v>
      </c>
      <c r="F11" s="9">
        <v>1036</v>
      </c>
      <c r="G11" s="9">
        <v>1172</v>
      </c>
      <c r="H11" s="9">
        <v>1043</v>
      </c>
      <c r="I11" s="9">
        <v>1006</v>
      </c>
      <c r="J11" s="9">
        <v>774</v>
      </c>
      <c r="K11" s="9">
        <v>661</v>
      </c>
      <c r="L11" s="9">
        <v>685</v>
      </c>
      <c r="M11" s="9">
        <v>589</v>
      </c>
      <c r="N11" s="9">
        <v>748</v>
      </c>
      <c r="O11" s="9">
        <v>714</v>
      </c>
      <c r="P11" s="9">
        <v>546</v>
      </c>
      <c r="Q11" s="9">
        <v>471</v>
      </c>
      <c r="R11" s="9">
        <v>459</v>
      </c>
      <c r="S11" s="9">
        <v>500</v>
      </c>
      <c r="T11" s="9">
        <v>600</v>
      </c>
      <c r="U11" s="9">
        <v>699</v>
      </c>
      <c r="V11" s="9">
        <v>513</v>
      </c>
      <c r="W11" s="9">
        <v>476</v>
      </c>
      <c r="X11" s="9">
        <v>500</v>
      </c>
      <c r="Y11" s="9">
        <v>381</v>
      </c>
      <c r="Z11" s="9">
        <v>582</v>
      </c>
      <c r="AA11" s="9">
        <v>624</v>
      </c>
      <c r="AB11" s="9">
        <v>595</v>
      </c>
      <c r="AC11" s="9">
        <v>401</v>
      </c>
      <c r="AD11" s="9">
        <v>461</v>
      </c>
      <c r="AE11" s="9">
        <v>517</v>
      </c>
      <c r="AF11" s="9">
        <v>410</v>
      </c>
      <c r="AG11" s="9">
        <v>563</v>
      </c>
      <c r="AH11" s="9">
        <v>402</v>
      </c>
      <c r="AI11" s="9">
        <v>495</v>
      </c>
      <c r="AJ11" s="9">
        <v>538</v>
      </c>
      <c r="AK11" s="9">
        <v>563</v>
      </c>
      <c r="AL11" s="9">
        <v>815</v>
      </c>
      <c r="AM11" s="9">
        <v>929</v>
      </c>
    </row>
    <row r="12" spans="1:39" x14ac:dyDescent="0.25">
      <c r="A12" t="s">
        <v>346</v>
      </c>
      <c r="B12" s="9">
        <v>554</v>
      </c>
      <c r="C12" s="9">
        <v>421</v>
      </c>
      <c r="D12" s="9">
        <v>329</v>
      </c>
      <c r="E12" s="9">
        <v>380</v>
      </c>
      <c r="F12" s="9">
        <v>427</v>
      </c>
      <c r="G12" s="9">
        <v>511</v>
      </c>
      <c r="H12" s="9">
        <v>376</v>
      </c>
      <c r="I12" s="9">
        <v>378</v>
      </c>
      <c r="J12" s="9">
        <v>323</v>
      </c>
      <c r="K12" s="9">
        <v>250</v>
      </c>
      <c r="L12" s="9">
        <v>224</v>
      </c>
      <c r="M12" s="9">
        <v>191</v>
      </c>
      <c r="N12" s="9">
        <v>220</v>
      </c>
      <c r="O12" s="9">
        <v>211</v>
      </c>
      <c r="P12" s="9">
        <v>163</v>
      </c>
      <c r="Q12" s="9">
        <v>148</v>
      </c>
      <c r="R12" s="9">
        <v>156</v>
      </c>
      <c r="S12" s="9">
        <v>186</v>
      </c>
      <c r="T12" s="9">
        <v>203</v>
      </c>
      <c r="U12" s="9">
        <v>249</v>
      </c>
      <c r="V12" s="9">
        <v>190</v>
      </c>
      <c r="W12" s="9">
        <v>184</v>
      </c>
      <c r="X12" s="9">
        <v>186</v>
      </c>
      <c r="Y12" s="9">
        <v>133</v>
      </c>
      <c r="Z12" s="9">
        <v>202</v>
      </c>
      <c r="AA12" s="9">
        <v>212</v>
      </c>
      <c r="AB12" s="9">
        <v>198</v>
      </c>
      <c r="AC12" s="9">
        <v>130</v>
      </c>
      <c r="AD12" s="9">
        <v>170</v>
      </c>
      <c r="AE12" s="9">
        <v>201</v>
      </c>
      <c r="AF12" s="9">
        <v>141</v>
      </c>
      <c r="AG12" s="9">
        <v>199</v>
      </c>
      <c r="AH12" s="9">
        <v>162</v>
      </c>
      <c r="AI12" s="9">
        <v>192</v>
      </c>
      <c r="AJ12" s="9">
        <v>217</v>
      </c>
      <c r="AK12" s="9">
        <v>208</v>
      </c>
      <c r="AL12" s="9">
        <v>299</v>
      </c>
      <c r="AM12" s="9">
        <v>328</v>
      </c>
    </row>
    <row r="13" spans="1:39" x14ac:dyDescent="0.25">
      <c r="A13" t="s">
        <v>347</v>
      </c>
      <c r="B13" s="9">
        <v>1916</v>
      </c>
      <c r="C13" s="9">
        <v>1814</v>
      </c>
      <c r="D13" s="9">
        <v>1548</v>
      </c>
      <c r="E13" s="9">
        <v>1385</v>
      </c>
      <c r="F13" s="9">
        <v>1472</v>
      </c>
      <c r="G13" s="9">
        <v>1711</v>
      </c>
      <c r="H13" s="9">
        <v>1692</v>
      </c>
      <c r="I13" s="9">
        <v>1640</v>
      </c>
      <c r="J13" s="9">
        <v>1231</v>
      </c>
      <c r="K13" s="9">
        <v>1080</v>
      </c>
      <c r="L13" s="9">
        <v>992</v>
      </c>
      <c r="M13" s="9">
        <v>852</v>
      </c>
      <c r="N13" s="9">
        <v>1084</v>
      </c>
      <c r="O13" s="9">
        <v>1073</v>
      </c>
      <c r="P13" s="9">
        <v>855</v>
      </c>
      <c r="Q13" s="9">
        <v>774</v>
      </c>
      <c r="R13" s="9">
        <v>786</v>
      </c>
      <c r="S13" s="9">
        <v>791</v>
      </c>
      <c r="T13" s="9">
        <v>923</v>
      </c>
      <c r="U13" s="9">
        <v>1081</v>
      </c>
      <c r="V13" s="9">
        <v>780</v>
      </c>
      <c r="W13" s="9">
        <v>728</v>
      </c>
      <c r="X13" s="9">
        <v>763</v>
      </c>
      <c r="Y13" s="9">
        <v>592</v>
      </c>
      <c r="Z13" s="9">
        <v>890</v>
      </c>
      <c r="AA13" s="9">
        <v>954</v>
      </c>
      <c r="AB13" s="9">
        <v>898</v>
      </c>
      <c r="AC13" s="9">
        <v>633</v>
      </c>
      <c r="AD13" s="9">
        <v>675</v>
      </c>
      <c r="AE13" s="9">
        <v>732</v>
      </c>
      <c r="AF13" s="9">
        <v>604</v>
      </c>
      <c r="AG13" s="9">
        <v>808</v>
      </c>
      <c r="AH13" s="9">
        <v>578</v>
      </c>
      <c r="AI13" s="9">
        <v>712</v>
      </c>
      <c r="AJ13" s="9">
        <v>777</v>
      </c>
      <c r="AK13" s="9">
        <v>824</v>
      </c>
      <c r="AL13" s="9">
        <v>1185</v>
      </c>
      <c r="AM13" s="9">
        <v>1352</v>
      </c>
    </row>
    <row r="14" spans="1:39" x14ac:dyDescent="0.25">
      <c r="A14" t="s">
        <v>348</v>
      </c>
      <c r="B14" s="9">
        <v>287</v>
      </c>
      <c r="C14" s="9">
        <v>292</v>
      </c>
      <c r="D14" s="9">
        <v>235</v>
      </c>
      <c r="E14" s="9">
        <v>213</v>
      </c>
      <c r="F14" s="9">
        <v>195</v>
      </c>
      <c r="G14" s="9">
        <v>221</v>
      </c>
      <c r="H14" s="9">
        <v>194</v>
      </c>
      <c r="I14" s="9">
        <v>217</v>
      </c>
      <c r="J14" s="9">
        <v>147</v>
      </c>
      <c r="K14" s="9">
        <v>118</v>
      </c>
      <c r="L14" s="9">
        <v>100</v>
      </c>
      <c r="M14" s="9">
        <v>90</v>
      </c>
      <c r="N14" s="9">
        <v>151</v>
      </c>
      <c r="O14" s="9">
        <v>174</v>
      </c>
      <c r="P14" s="9">
        <v>126</v>
      </c>
      <c r="Q14" s="9">
        <v>92</v>
      </c>
      <c r="R14" s="9">
        <v>95</v>
      </c>
      <c r="S14" s="9">
        <v>97</v>
      </c>
      <c r="T14" s="9">
        <v>122</v>
      </c>
      <c r="U14" s="9">
        <v>144</v>
      </c>
      <c r="V14" s="9">
        <v>89</v>
      </c>
      <c r="W14" s="9">
        <v>89</v>
      </c>
      <c r="X14" s="9">
        <v>100</v>
      </c>
      <c r="Y14" s="9">
        <v>70</v>
      </c>
      <c r="Z14" s="9">
        <v>126</v>
      </c>
      <c r="AA14" s="9">
        <v>134</v>
      </c>
      <c r="AB14" s="9">
        <v>117</v>
      </c>
      <c r="AC14" s="9">
        <v>85</v>
      </c>
      <c r="AD14" s="9">
        <v>81</v>
      </c>
      <c r="AE14" s="9">
        <v>113</v>
      </c>
      <c r="AF14" s="9">
        <v>92</v>
      </c>
      <c r="AG14" s="9">
        <v>113</v>
      </c>
      <c r="AH14" s="9">
        <v>72</v>
      </c>
      <c r="AI14" s="9">
        <v>83</v>
      </c>
      <c r="AJ14" s="9">
        <v>100</v>
      </c>
      <c r="AK14" s="9">
        <v>97</v>
      </c>
      <c r="AL14" s="9">
        <v>153</v>
      </c>
      <c r="AM14" s="9">
        <v>172</v>
      </c>
    </row>
    <row r="15" spans="1:39" x14ac:dyDescent="0.25">
      <c r="A15" t="s">
        <v>349</v>
      </c>
      <c r="B15" s="9">
        <v>219</v>
      </c>
      <c r="C15" s="9">
        <v>196</v>
      </c>
      <c r="D15" s="9">
        <v>175</v>
      </c>
      <c r="E15" s="9">
        <v>157</v>
      </c>
      <c r="F15" s="9">
        <v>170</v>
      </c>
      <c r="G15" s="9">
        <v>198</v>
      </c>
      <c r="H15" s="9">
        <v>186</v>
      </c>
      <c r="I15" s="9">
        <v>185</v>
      </c>
      <c r="J15" s="9">
        <v>139</v>
      </c>
      <c r="K15" s="9">
        <v>103</v>
      </c>
      <c r="L15" s="9">
        <v>106</v>
      </c>
      <c r="M15" s="9">
        <v>113</v>
      </c>
      <c r="N15" s="9">
        <v>147</v>
      </c>
      <c r="O15" s="9">
        <v>148</v>
      </c>
      <c r="P15" s="9">
        <v>126</v>
      </c>
      <c r="Q15" s="9">
        <v>81</v>
      </c>
      <c r="R15" s="9">
        <v>62</v>
      </c>
      <c r="S15" s="9">
        <v>73</v>
      </c>
      <c r="T15" s="9">
        <v>91</v>
      </c>
      <c r="U15" s="9">
        <v>104</v>
      </c>
      <c r="V15" s="9">
        <v>65</v>
      </c>
      <c r="W15" s="9">
        <v>58</v>
      </c>
      <c r="X15" s="9">
        <v>75</v>
      </c>
      <c r="Y15" s="9">
        <v>64</v>
      </c>
      <c r="Z15" s="9">
        <v>103</v>
      </c>
      <c r="AA15" s="9">
        <v>123</v>
      </c>
      <c r="AB15" s="9">
        <v>104</v>
      </c>
      <c r="AC15" s="9">
        <v>76</v>
      </c>
      <c r="AD15" s="9">
        <v>72</v>
      </c>
      <c r="AE15" s="9">
        <v>75</v>
      </c>
      <c r="AF15" s="9">
        <v>72</v>
      </c>
      <c r="AG15" s="9">
        <v>95</v>
      </c>
      <c r="AH15" s="9">
        <v>68</v>
      </c>
      <c r="AI15" s="9">
        <v>79</v>
      </c>
      <c r="AJ15" s="9">
        <v>84</v>
      </c>
      <c r="AK15" s="9">
        <v>92</v>
      </c>
      <c r="AL15" s="9">
        <v>146</v>
      </c>
      <c r="AM15" s="9">
        <v>156</v>
      </c>
    </row>
    <row r="16" spans="1:39" x14ac:dyDescent="0.25">
      <c r="A16" t="s">
        <v>350</v>
      </c>
      <c r="B16" s="9">
        <v>388</v>
      </c>
      <c r="C16" s="9">
        <v>370</v>
      </c>
      <c r="D16" s="9">
        <v>269</v>
      </c>
      <c r="E16" s="9">
        <v>238</v>
      </c>
      <c r="F16" s="9">
        <v>279</v>
      </c>
      <c r="G16" s="9">
        <v>319</v>
      </c>
      <c r="H16" s="9">
        <v>295</v>
      </c>
      <c r="I16" s="9">
        <v>283</v>
      </c>
      <c r="J16" s="9">
        <v>219</v>
      </c>
      <c r="K16" s="9">
        <v>191</v>
      </c>
      <c r="L16" s="9">
        <v>190</v>
      </c>
      <c r="M16" s="9">
        <v>164</v>
      </c>
      <c r="N16" s="9">
        <v>243</v>
      </c>
      <c r="O16" s="9">
        <v>241</v>
      </c>
      <c r="P16" s="9">
        <v>173</v>
      </c>
      <c r="Q16" s="9">
        <v>136</v>
      </c>
      <c r="R16" s="9">
        <v>123</v>
      </c>
      <c r="S16" s="9">
        <v>144</v>
      </c>
      <c r="T16" s="9">
        <v>155</v>
      </c>
      <c r="U16" s="9">
        <v>199</v>
      </c>
      <c r="V16" s="9">
        <v>130</v>
      </c>
      <c r="W16" s="9">
        <v>119</v>
      </c>
      <c r="X16" s="9">
        <v>138</v>
      </c>
      <c r="Y16" s="9">
        <v>103</v>
      </c>
      <c r="Z16" s="9">
        <v>183</v>
      </c>
      <c r="AA16" s="9">
        <v>180</v>
      </c>
      <c r="AB16" s="9">
        <v>167</v>
      </c>
      <c r="AC16" s="9">
        <v>105</v>
      </c>
      <c r="AD16" s="9">
        <v>119</v>
      </c>
      <c r="AE16" s="9">
        <v>143</v>
      </c>
      <c r="AF16" s="9">
        <v>120</v>
      </c>
      <c r="AG16" s="9">
        <v>174</v>
      </c>
      <c r="AH16" s="9">
        <v>126</v>
      </c>
      <c r="AI16" s="9">
        <v>146</v>
      </c>
      <c r="AJ16" s="9">
        <v>165</v>
      </c>
      <c r="AK16" s="9">
        <v>175</v>
      </c>
      <c r="AL16" s="9">
        <v>235</v>
      </c>
      <c r="AM16" s="9">
        <v>280</v>
      </c>
    </row>
    <row r="17" spans="1:39" x14ac:dyDescent="0.25">
      <c r="A17" t="s">
        <v>351</v>
      </c>
      <c r="B17" s="9">
        <v>341</v>
      </c>
      <c r="C17" s="9">
        <v>328</v>
      </c>
      <c r="D17" s="9">
        <v>283</v>
      </c>
      <c r="E17" s="9">
        <v>230</v>
      </c>
      <c r="F17" s="9">
        <v>240</v>
      </c>
      <c r="G17" s="9">
        <v>290</v>
      </c>
      <c r="H17" s="9">
        <v>245</v>
      </c>
      <c r="I17" s="9">
        <v>258</v>
      </c>
      <c r="J17" s="9">
        <v>159</v>
      </c>
      <c r="K17" s="9">
        <v>131</v>
      </c>
      <c r="L17" s="9">
        <v>136</v>
      </c>
      <c r="M17" s="9">
        <v>129</v>
      </c>
      <c r="N17" s="9">
        <v>202</v>
      </c>
      <c r="O17" s="9">
        <v>196</v>
      </c>
      <c r="P17" s="9">
        <v>144</v>
      </c>
      <c r="Q17" s="9">
        <v>101</v>
      </c>
      <c r="R17" s="9">
        <v>100</v>
      </c>
      <c r="S17" s="9">
        <v>123</v>
      </c>
      <c r="T17" s="9">
        <v>159</v>
      </c>
      <c r="U17" s="9">
        <v>188</v>
      </c>
      <c r="V17" s="9">
        <v>117</v>
      </c>
      <c r="W17" s="9">
        <v>100</v>
      </c>
      <c r="X17" s="9">
        <v>117</v>
      </c>
      <c r="Y17" s="9">
        <v>85</v>
      </c>
      <c r="Z17" s="9">
        <v>145</v>
      </c>
      <c r="AA17" s="9">
        <v>149</v>
      </c>
      <c r="AB17" s="9">
        <v>127</v>
      </c>
      <c r="AC17" s="9">
        <v>105</v>
      </c>
      <c r="AD17" s="9">
        <v>100</v>
      </c>
      <c r="AE17" s="9">
        <v>111</v>
      </c>
      <c r="AF17" s="9">
        <v>104</v>
      </c>
      <c r="AG17" s="9">
        <v>133</v>
      </c>
      <c r="AH17" s="9">
        <v>93</v>
      </c>
      <c r="AI17" s="9">
        <v>98</v>
      </c>
      <c r="AJ17" s="9">
        <v>116</v>
      </c>
      <c r="AK17" s="9">
        <v>125</v>
      </c>
      <c r="AL17" s="9">
        <v>205</v>
      </c>
      <c r="AM17" s="9">
        <v>238</v>
      </c>
    </row>
    <row r="18" spans="1:39" x14ac:dyDescent="0.25">
      <c r="A18" t="s">
        <v>352</v>
      </c>
      <c r="B18" s="9">
        <v>186</v>
      </c>
      <c r="C18" s="9">
        <v>170</v>
      </c>
      <c r="D18" s="9">
        <v>132</v>
      </c>
      <c r="E18" s="9">
        <v>135</v>
      </c>
      <c r="F18" s="9">
        <v>154</v>
      </c>
      <c r="G18" s="9">
        <v>167</v>
      </c>
      <c r="H18" s="9">
        <v>146</v>
      </c>
      <c r="I18" s="9">
        <v>139</v>
      </c>
      <c r="J18" s="9">
        <v>101</v>
      </c>
      <c r="K18" s="9">
        <v>79</v>
      </c>
      <c r="L18" s="9">
        <v>86</v>
      </c>
      <c r="M18" s="9">
        <v>72</v>
      </c>
      <c r="N18" s="9">
        <v>87</v>
      </c>
      <c r="O18" s="9">
        <v>96</v>
      </c>
      <c r="P18" s="9">
        <v>74</v>
      </c>
      <c r="Q18" s="9">
        <v>63</v>
      </c>
      <c r="R18" s="9">
        <v>60</v>
      </c>
      <c r="S18" s="9">
        <v>78</v>
      </c>
      <c r="T18" s="9">
        <v>70</v>
      </c>
      <c r="U18" s="9">
        <v>91</v>
      </c>
      <c r="V18" s="9">
        <v>75</v>
      </c>
      <c r="W18" s="9">
        <v>70</v>
      </c>
      <c r="X18" s="9">
        <v>75</v>
      </c>
      <c r="Y18" s="9">
        <v>53</v>
      </c>
      <c r="Z18" s="9">
        <v>82</v>
      </c>
      <c r="AA18" s="9">
        <v>90</v>
      </c>
      <c r="AB18" s="9">
        <v>74</v>
      </c>
      <c r="AC18" s="9">
        <v>54</v>
      </c>
      <c r="AD18" s="9">
        <v>67</v>
      </c>
      <c r="AE18" s="9">
        <v>73</v>
      </c>
      <c r="AF18" s="9">
        <v>43</v>
      </c>
      <c r="AG18" s="9">
        <v>62</v>
      </c>
      <c r="AH18" s="9">
        <v>55</v>
      </c>
      <c r="AI18" s="9">
        <v>61</v>
      </c>
      <c r="AJ18" s="9">
        <v>78</v>
      </c>
      <c r="AK18" s="9">
        <v>77</v>
      </c>
      <c r="AL18" s="9">
        <v>116</v>
      </c>
      <c r="AM18" s="9">
        <v>129</v>
      </c>
    </row>
    <row r="19" spans="1:39" x14ac:dyDescent="0.25">
      <c r="A19" t="s">
        <v>353</v>
      </c>
      <c r="B19" s="9">
        <v>1396</v>
      </c>
      <c r="C19" s="9">
        <v>1217</v>
      </c>
      <c r="D19" s="9">
        <v>1079</v>
      </c>
      <c r="E19" s="9">
        <v>1020</v>
      </c>
      <c r="F19" s="9">
        <v>1051</v>
      </c>
      <c r="G19" s="9">
        <v>1110</v>
      </c>
      <c r="H19" s="9">
        <v>1043</v>
      </c>
      <c r="I19" s="9">
        <v>1009</v>
      </c>
      <c r="J19" s="9">
        <v>779</v>
      </c>
      <c r="K19" s="9">
        <v>735</v>
      </c>
      <c r="L19" s="9">
        <v>655</v>
      </c>
      <c r="M19" s="9">
        <v>582</v>
      </c>
      <c r="N19" s="9">
        <v>748</v>
      </c>
      <c r="O19" s="9">
        <v>767</v>
      </c>
      <c r="P19" s="9">
        <v>660</v>
      </c>
      <c r="Q19" s="9">
        <v>503</v>
      </c>
      <c r="R19" s="9">
        <v>507</v>
      </c>
      <c r="S19" s="9">
        <v>507</v>
      </c>
      <c r="T19" s="9">
        <v>591</v>
      </c>
      <c r="U19" s="9">
        <v>660</v>
      </c>
      <c r="V19" s="9">
        <v>494</v>
      </c>
      <c r="W19" s="9">
        <v>465</v>
      </c>
      <c r="X19" s="9">
        <v>528</v>
      </c>
      <c r="Y19" s="9">
        <v>413</v>
      </c>
      <c r="Z19" s="9">
        <v>668</v>
      </c>
      <c r="AA19" s="9">
        <v>725</v>
      </c>
      <c r="AB19" s="9">
        <v>660</v>
      </c>
      <c r="AC19" s="9">
        <v>457</v>
      </c>
      <c r="AD19" s="9">
        <v>484</v>
      </c>
      <c r="AE19" s="9">
        <v>508</v>
      </c>
      <c r="AF19" s="9">
        <v>412</v>
      </c>
      <c r="AG19" s="9">
        <v>555</v>
      </c>
      <c r="AH19" s="9">
        <v>400</v>
      </c>
      <c r="AI19" s="9">
        <v>462</v>
      </c>
      <c r="AJ19" s="9">
        <v>521</v>
      </c>
      <c r="AK19" s="9">
        <v>588</v>
      </c>
      <c r="AL19" s="9">
        <v>828</v>
      </c>
      <c r="AM19" s="9">
        <v>958</v>
      </c>
    </row>
    <row r="20" spans="1:39" x14ac:dyDescent="0.25">
      <c r="A20" t="s">
        <v>354</v>
      </c>
      <c r="B20" s="9">
        <v>6577</v>
      </c>
      <c r="C20" s="9">
        <v>5978</v>
      </c>
      <c r="D20" s="9">
        <v>5072</v>
      </c>
      <c r="E20" s="9">
        <v>4924</v>
      </c>
      <c r="F20" s="9">
        <v>5528</v>
      </c>
      <c r="G20" s="9">
        <v>6162</v>
      </c>
      <c r="H20" s="9">
        <v>5278</v>
      </c>
      <c r="I20" s="9">
        <v>5036</v>
      </c>
      <c r="J20" s="9">
        <v>3811</v>
      </c>
      <c r="K20" s="9">
        <v>3308</v>
      </c>
      <c r="L20" s="9">
        <v>3231</v>
      </c>
      <c r="M20" s="9">
        <v>2705</v>
      </c>
      <c r="N20" s="9">
        <v>3534</v>
      </c>
      <c r="O20" s="9">
        <v>3482</v>
      </c>
      <c r="P20" s="9">
        <v>2708</v>
      </c>
      <c r="Q20" s="9">
        <v>2377</v>
      </c>
      <c r="R20" s="9">
        <v>2381</v>
      </c>
      <c r="S20" s="9">
        <v>2514</v>
      </c>
      <c r="T20" s="9">
        <v>2793</v>
      </c>
      <c r="U20" s="9">
        <v>3454</v>
      </c>
      <c r="V20" s="9">
        <v>2465</v>
      </c>
      <c r="W20" s="9">
        <v>2325</v>
      </c>
      <c r="X20" s="9">
        <v>2456</v>
      </c>
      <c r="Y20" s="9">
        <v>1901</v>
      </c>
      <c r="Z20" s="9">
        <v>2997</v>
      </c>
      <c r="AA20" s="9">
        <v>3299</v>
      </c>
      <c r="AB20" s="9">
        <v>2948</v>
      </c>
      <c r="AC20" s="9">
        <v>2072</v>
      </c>
      <c r="AD20" s="9">
        <v>2302</v>
      </c>
      <c r="AE20" s="9">
        <v>2521</v>
      </c>
      <c r="AF20" s="9">
        <v>1996</v>
      </c>
      <c r="AG20" s="9">
        <v>2743</v>
      </c>
      <c r="AH20" s="9">
        <v>2011</v>
      </c>
      <c r="AI20" s="9">
        <v>2401</v>
      </c>
      <c r="AJ20" s="9">
        <v>2736</v>
      </c>
      <c r="AK20" s="9">
        <v>2700</v>
      </c>
      <c r="AL20" s="9">
        <v>3990</v>
      </c>
      <c r="AM20" s="9">
        <v>4577</v>
      </c>
    </row>
    <row r="21" spans="1:39" x14ac:dyDescent="0.25">
      <c r="A21" t="s">
        <v>355</v>
      </c>
      <c r="B21" s="9">
        <v>862</v>
      </c>
      <c r="C21" s="9">
        <v>833</v>
      </c>
      <c r="D21" s="9">
        <v>684</v>
      </c>
      <c r="E21" s="9">
        <v>651</v>
      </c>
      <c r="F21" s="9">
        <v>668</v>
      </c>
      <c r="G21" s="9">
        <v>721</v>
      </c>
      <c r="H21" s="9">
        <v>790</v>
      </c>
      <c r="I21" s="9">
        <v>760</v>
      </c>
      <c r="J21" s="9">
        <v>538</v>
      </c>
      <c r="K21" s="9">
        <v>435</v>
      </c>
      <c r="L21" s="9">
        <v>409</v>
      </c>
      <c r="M21" s="9">
        <v>334</v>
      </c>
      <c r="N21" s="9">
        <v>434</v>
      </c>
      <c r="O21" s="9">
        <v>421</v>
      </c>
      <c r="P21" s="9">
        <v>332</v>
      </c>
      <c r="Q21" s="9">
        <v>303</v>
      </c>
      <c r="R21" s="9">
        <v>316</v>
      </c>
      <c r="S21" s="9">
        <v>305</v>
      </c>
      <c r="T21" s="9">
        <v>332</v>
      </c>
      <c r="U21" s="9">
        <v>434</v>
      </c>
      <c r="V21" s="9">
        <v>299</v>
      </c>
      <c r="W21" s="9">
        <v>296</v>
      </c>
      <c r="X21" s="9">
        <v>314</v>
      </c>
      <c r="Y21" s="9">
        <v>256</v>
      </c>
      <c r="Z21" s="9">
        <v>369</v>
      </c>
      <c r="AA21" s="9">
        <v>419</v>
      </c>
      <c r="AB21" s="9">
        <v>403</v>
      </c>
      <c r="AC21" s="9">
        <v>284</v>
      </c>
      <c r="AD21" s="9">
        <v>321</v>
      </c>
      <c r="AE21" s="9">
        <v>343</v>
      </c>
      <c r="AF21" s="9">
        <v>285</v>
      </c>
      <c r="AG21" s="9">
        <v>370</v>
      </c>
      <c r="AH21" s="9">
        <v>263</v>
      </c>
      <c r="AI21" s="9">
        <v>318</v>
      </c>
      <c r="AJ21" s="9">
        <v>351</v>
      </c>
      <c r="AK21" s="9">
        <v>345</v>
      </c>
      <c r="AL21" s="9">
        <v>473</v>
      </c>
      <c r="AM21" s="9">
        <v>531</v>
      </c>
    </row>
    <row r="22" spans="1:39" x14ac:dyDescent="0.25">
      <c r="A22" t="s">
        <v>356</v>
      </c>
      <c r="B22" s="9">
        <v>154</v>
      </c>
      <c r="C22" s="9">
        <v>150</v>
      </c>
      <c r="D22" s="9">
        <v>131</v>
      </c>
      <c r="E22" s="9">
        <v>98</v>
      </c>
      <c r="F22" s="9">
        <v>85</v>
      </c>
      <c r="G22" s="9">
        <v>108</v>
      </c>
      <c r="H22" s="9">
        <v>74</v>
      </c>
      <c r="I22" s="9">
        <v>72</v>
      </c>
      <c r="J22" s="9">
        <v>55</v>
      </c>
      <c r="K22" s="9">
        <v>52</v>
      </c>
      <c r="L22" s="9">
        <v>57</v>
      </c>
      <c r="M22" s="9">
        <v>45</v>
      </c>
      <c r="N22" s="9">
        <v>91</v>
      </c>
      <c r="O22" s="9">
        <v>88</v>
      </c>
      <c r="P22" s="9">
        <v>63</v>
      </c>
      <c r="Q22" s="9">
        <v>43</v>
      </c>
      <c r="R22" s="9">
        <v>49</v>
      </c>
      <c r="S22" s="9">
        <v>48</v>
      </c>
      <c r="T22" s="9">
        <v>49</v>
      </c>
      <c r="U22" s="9">
        <v>64</v>
      </c>
      <c r="V22" s="9">
        <v>47</v>
      </c>
      <c r="W22" s="9">
        <v>44</v>
      </c>
      <c r="X22" s="9">
        <v>47</v>
      </c>
      <c r="Y22" s="9">
        <v>38</v>
      </c>
      <c r="Z22" s="9">
        <v>69</v>
      </c>
      <c r="AA22" s="9">
        <v>78</v>
      </c>
      <c r="AB22" s="9">
        <v>70</v>
      </c>
      <c r="AC22" s="9">
        <v>39</v>
      </c>
      <c r="AD22" s="9">
        <v>42</v>
      </c>
      <c r="AE22" s="9">
        <v>43</v>
      </c>
      <c r="AF22" s="9">
        <v>33</v>
      </c>
      <c r="AG22" s="9">
        <v>47</v>
      </c>
      <c r="AH22" s="9">
        <v>34</v>
      </c>
      <c r="AI22" s="9">
        <v>41</v>
      </c>
      <c r="AJ22" s="9">
        <v>42</v>
      </c>
      <c r="AK22" s="9">
        <v>52</v>
      </c>
      <c r="AL22" s="9">
        <v>90</v>
      </c>
      <c r="AM22" s="9">
        <v>105</v>
      </c>
    </row>
    <row r="23" spans="1:39" x14ac:dyDescent="0.25">
      <c r="A23" t="s">
        <v>357</v>
      </c>
      <c r="B23" s="9">
        <v>720</v>
      </c>
      <c r="C23" s="9">
        <v>585</v>
      </c>
      <c r="D23" s="9">
        <v>491</v>
      </c>
      <c r="E23" s="9">
        <v>452</v>
      </c>
      <c r="F23" s="9">
        <v>457</v>
      </c>
      <c r="G23" s="9">
        <v>526</v>
      </c>
      <c r="H23" s="9">
        <v>393</v>
      </c>
      <c r="I23" s="9">
        <v>409</v>
      </c>
      <c r="J23" s="9">
        <v>318</v>
      </c>
      <c r="K23" s="9">
        <v>264</v>
      </c>
      <c r="L23" s="9">
        <v>285</v>
      </c>
      <c r="M23" s="9">
        <v>221</v>
      </c>
      <c r="N23" s="9">
        <v>347</v>
      </c>
      <c r="O23" s="9">
        <v>316</v>
      </c>
      <c r="P23" s="9">
        <v>256</v>
      </c>
      <c r="Q23" s="9">
        <v>206</v>
      </c>
      <c r="R23" s="9">
        <v>184</v>
      </c>
      <c r="S23" s="9">
        <v>196</v>
      </c>
      <c r="T23" s="9">
        <v>197</v>
      </c>
      <c r="U23" s="9">
        <v>257</v>
      </c>
      <c r="V23" s="9">
        <v>183</v>
      </c>
      <c r="W23" s="9">
        <v>177</v>
      </c>
      <c r="X23" s="9">
        <v>224</v>
      </c>
      <c r="Y23" s="9">
        <v>197</v>
      </c>
      <c r="Z23" s="9">
        <v>315</v>
      </c>
      <c r="AA23" s="9">
        <v>339</v>
      </c>
      <c r="AB23" s="9">
        <v>336</v>
      </c>
      <c r="AC23" s="9">
        <v>197</v>
      </c>
      <c r="AD23" s="9">
        <v>169</v>
      </c>
      <c r="AE23" s="9">
        <v>185</v>
      </c>
      <c r="AF23" s="9">
        <v>135</v>
      </c>
      <c r="AG23" s="9">
        <v>197</v>
      </c>
      <c r="AH23" s="9">
        <v>144</v>
      </c>
      <c r="AI23" s="9">
        <v>183</v>
      </c>
      <c r="AJ23" s="9">
        <v>232</v>
      </c>
      <c r="AK23" s="9">
        <v>273</v>
      </c>
      <c r="AL23" s="9">
        <v>412</v>
      </c>
      <c r="AM23" s="9">
        <v>462</v>
      </c>
    </row>
    <row r="24" spans="1:39" x14ac:dyDescent="0.25">
      <c r="A24" t="s">
        <v>358</v>
      </c>
      <c r="B24" s="9">
        <v>494</v>
      </c>
      <c r="C24" s="9">
        <v>429</v>
      </c>
      <c r="D24" s="9">
        <v>333</v>
      </c>
      <c r="E24" s="9">
        <v>356</v>
      </c>
      <c r="F24" s="9">
        <v>377</v>
      </c>
      <c r="G24" s="9">
        <v>425</v>
      </c>
      <c r="H24" s="9">
        <v>350</v>
      </c>
      <c r="I24" s="9">
        <v>362</v>
      </c>
      <c r="J24" s="9">
        <v>275</v>
      </c>
      <c r="K24" s="9">
        <v>233</v>
      </c>
      <c r="L24" s="9">
        <v>235</v>
      </c>
      <c r="M24" s="9">
        <v>178</v>
      </c>
      <c r="N24" s="9">
        <v>217</v>
      </c>
      <c r="O24" s="9">
        <v>238</v>
      </c>
      <c r="P24" s="9">
        <v>177</v>
      </c>
      <c r="Q24" s="9">
        <v>164</v>
      </c>
      <c r="R24" s="9">
        <v>168</v>
      </c>
      <c r="S24" s="9">
        <v>205</v>
      </c>
      <c r="T24" s="9">
        <v>177</v>
      </c>
      <c r="U24" s="9">
        <v>241</v>
      </c>
      <c r="V24" s="9">
        <v>188</v>
      </c>
      <c r="W24" s="9">
        <v>170</v>
      </c>
      <c r="X24" s="9">
        <v>185</v>
      </c>
      <c r="Y24" s="9">
        <v>139</v>
      </c>
      <c r="Z24" s="9">
        <v>231</v>
      </c>
      <c r="AA24" s="9">
        <v>253</v>
      </c>
      <c r="AB24" s="9">
        <v>228</v>
      </c>
      <c r="AC24" s="9">
        <v>141</v>
      </c>
      <c r="AD24" s="9">
        <v>183</v>
      </c>
      <c r="AE24" s="9">
        <v>198</v>
      </c>
      <c r="AF24" s="9">
        <v>131</v>
      </c>
      <c r="AG24" s="9">
        <v>198</v>
      </c>
      <c r="AH24" s="9">
        <v>159</v>
      </c>
      <c r="AI24" s="9">
        <v>191</v>
      </c>
      <c r="AJ24" s="9">
        <v>193</v>
      </c>
      <c r="AK24" s="9">
        <v>177</v>
      </c>
      <c r="AL24" s="9">
        <v>290</v>
      </c>
      <c r="AM24" s="9">
        <v>334</v>
      </c>
    </row>
    <row r="25" spans="1:39" x14ac:dyDescent="0.25">
      <c r="A25" t="s">
        <v>359</v>
      </c>
      <c r="B25" s="9">
        <v>95</v>
      </c>
      <c r="C25" s="9">
        <v>97</v>
      </c>
      <c r="D25" s="9">
        <v>90</v>
      </c>
      <c r="E25" s="9">
        <v>82</v>
      </c>
      <c r="F25" s="9">
        <v>68</v>
      </c>
      <c r="G25" s="9">
        <v>59</v>
      </c>
      <c r="H25" s="9">
        <v>48</v>
      </c>
      <c r="I25" s="9">
        <v>46</v>
      </c>
      <c r="J25" s="9">
        <v>34</v>
      </c>
      <c r="K25" s="9">
        <v>38</v>
      </c>
      <c r="L25" s="9">
        <v>55</v>
      </c>
      <c r="M25" s="9">
        <v>60</v>
      </c>
      <c r="N25" s="9">
        <v>87</v>
      </c>
      <c r="O25" s="9">
        <v>84</v>
      </c>
      <c r="P25" s="9">
        <v>76</v>
      </c>
      <c r="Q25" s="9">
        <v>69</v>
      </c>
      <c r="R25" s="9">
        <v>56</v>
      </c>
      <c r="S25" s="9">
        <v>29</v>
      </c>
      <c r="T25" s="9">
        <v>29</v>
      </c>
      <c r="U25" s="9">
        <v>31</v>
      </c>
      <c r="V25" s="9">
        <v>28</v>
      </c>
      <c r="W25" s="9">
        <v>30</v>
      </c>
      <c r="X25" s="9">
        <v>59</v>
      </c>
      <c r="Y25" s="9">
        <v>55</v>
      </c>
      <c r="Z25" s="9">
        <v>73</v>
      </c>
      <c r="AA25" s="9">
        <v>85</v>
      </c>
      <c r="AB25" s="9">
        <v>85</v>
      </c>
      <c r="AC25" s="9">
        <v>54</v>
      </c>
      <c r="AD25" s="9">
        <v>47</v>
      </c>
      <c r="AE25" s="9">
        <v>26</v>
      </c>
      <c r="AF25" s="9">
        <v>17</v>
      </c>
      <c r="AG25" s="9">
        <v>21</v>
      </c>
      <c r="AH25" s="9">
        <v>18</v>
      </c>
      <c r="AI25" s="9">
        <v>25</v>
      </c>
      <c r="AJ25" s="9">
        <v>44</v>
      </c>
      <c r="AK25" s="9">
        <v>61</v>
      </c>
      <c r="AL25" s="9">
        <v>85</v>
      </c>
      <c r="AM25" s="9">
        <v>101</v>
      </c>
    </row>
    <row r="26" spans="1:39" x14ac:dyDescent="0.25">
      <c r="A26" t="s">
        <v>360</v>
      </c>
      <c r="B26" s="9">
        <v>3505</v>
      </c>
      <c r="C26" s="9">
        <v>3151</v>
      </c>
      <c r="D26" s="9">
        <v>2558</v>
      </c>
      <c r="E26" s="9">
        <v>2261</v>
      </c>
      <c r="F26" s="9">
        <v>2321</v>
      </c>
      <c r="G26" s="9">
        <v>2572</v>
      </c>
      <c r="H26" s="9">
        <v>2179</v>
      </c>
      <c r="I26" s="9">
        <v>2210</v>
      </c>
      <c r="J26" s="9">
        <v>1631</v>
      </c>
      <c r="K26" s="9">
        <v>1343</v>
      </c>
      <c r="L26" s="9">
        <v>1392</v>
      </c>
      <c r="M26" s="9">
        <v>1180</v>
      </c>
      <c r="N26" s="9">
        <v>1843</v>
      </c>
      <c r="O26" s="9">
        <v>1752</v>
      </c>
      <c r="P26" s="9">
        <v>1316</v>
      </c>
      <c r="Q26" s="9">
        <v>1105</v>
      </c>
      <c r="R26" s="9">
        <v>1059</v>
      </c>
      <c r="S26" s="9">
        <v>1123</v>
      </c>
      <c r="T26" s="9">
        <v>1205</v>
      </c>
      <c r="U26" s="9">
        <v>1530</v>
      </c>
      <c r="V26" s="9">
        <v>1083</v>
      </c>
      <c r="W26" s="9">
        <v>1026</v>
      </c>
      <c r="X26" s="9">
        <v>1177</v>
      </c>
      <c r="Y26" s="9">
        <v>932</v>
      </c>
      <c r="Z26" s="9">
        <v>1600</v>
      </c>
      <c r="AA26" s="9">
        <v>1718</v>
      </c>
      <c r="AB26" s="9">
        <v>1585</v>
      </c>
      <c r="AC26" s="9">
        <v>985</v>
      </c>
      <c r="AD26" s="9">
        <v>1012</v>
      </c>
      <c r="AE26" s="9">
        <v>1070</v>
      </c>
      <c r="AF26" s="9">
        <v>805</v>
      </c>
      <c r="AG26" s="9">
        <v>1140</v>
      </c>
      <c r="AH26" s="9">
        <v>833</v>
      </c>
      <c r="AI26" s="9">
        <v>1047</v>
      </c>
      <c r="AJ26" s="9">
        <v>1262</v>
      </c>
      <c r="AK26" s="9">
        <v>1408</v>
      </c>
      <c r="AL26" s="9">
        <v>2217</v>
      </c>
      <c r="AM26" s="9">
        <v>2466</v>
      </c>
    </row>
    <row r="27" spans="1:39" x14ac:dyDescent="0.25">
      <c r="A27" t="s">
        <v>361</v>
      </c>
      <c r="B27" s="9">
        <v>1129</v>
      </c>
      <c r="C27" s="9">
        <v>983</v>
      </c>
      <c r="D27" s="9">
        <v>781</v>
      </c>
      <c r="E27" s="9">
        <v>663</v>
      </c>
      <c r="F27" s="9">
        <v>700</v>
      </c>
      <c r="G27" s="9">
        <v>773</v>
      </c>
      <c r="H27" s="9">
        <v>627</v>
      </c>
      <c r="I27" s="9">
        <v>623</v>
      </c>
      <c r="J27" s="9">
        <v>478</v>
      </c>
      <c r="K27" s="9">
        <v>401</v>
      </c>
      <c r="L27" s="9">
        <v>433</v>
      </c>
      <c r="M27" s="9">
        <v>362</v>
      </c>
      <c r="N27" s="9">
        <v>585</v>
      </c>
      <c r="O27" s="9">
        <v>543</v>
      </c>
      <c r="P27" s="9">
        <v>385</v>
      </c>
      <c r="Q27" s="9">
        <v>319</v>
      </c>
      <c r="R27" s="9">
        <v>328</v>
      </c>
      <c r="S27" s="9">
        <v>345</v>
      </c>
      <c r="T27" s="9">
        <v>365</v>
      </c>
      <c r="U27" s="9">
        <v>450</v>
      </c>
      <c r="V27" s="9">
        <v>320</v>
      </c>
      <c r="W27" s="9">
        <v>299</v>
      </c>
      <c r="X27" s="9">
        <v>368</v>
      </c>
      <c r="Y27" s="9">
        <v>289</v>
      </c>
      <c r="Z27" s="9">
        <v>505</v>
      </c>
      <c r="AA27" s="9">
        <v>533</v>
      </c>
      <c r="AB27" s="9">
        <v>483</v>
      </c>
      <c r="AC27" s="9">
        <v>293</v>
      </c>
      <c r="AD27" s="9">
        <v>307</v>
      </c>
      <c r="AE27" s="9">
        <v>322</v>
      </c>
      <c r="AF27" s="9">
        <v>236</v>
      </c>
      <c r="AG27" s="9">
        <v>325</v>
      </c>
      <c r="AH27" s="9">
        <v>241</v>
      </c>
      <c r="AI27" s="9">
        <v>296</v>
      </c>
      <c r="AJ27" s="9">
        <v>389</v>
      </c>
      <c r="AK27" s="9">
        <v>448</v>
      </c>
      <c r="AL27" s="9">
        <v>716</v>
      </c>
      <c r="AM27" s="9">
        <v>781</v>
      </c>
    </row>
    <row r="28" spans="1:39" x14ac:dyDescent="0.25">
      <c r="A28" t="s">
        <v>362</v>
      </c>
      <c r="B28" s="9">
        <v>1003</v>
      </c>
      <c r="C28" s="9">
        <v>925</v>
      </c>
      <c r="D28" s="9">
        <v>763</v>
      </c>
      <c r="E28" s="9">
        <v>723</v>
      </c>
      <c r="F28" s="9">
        <v>792</v>
      </c>
      <c r="G28" s="9">
        <v>952</v>
      </c>
      <c r="H28" s="9">
        <v>733</v>
      </c>
      <c r="I28" s="9">
        <v>766</v>
      </c>
      <c r="J28" s="9">
        <v>626</v>
      </c>
      <c r="K28" s="9">
        <v>520</v>
      </c>
      <c r="L28" s="9">
        <v>494</v>
      </c>
      <c r="M28" s="9">
        <v>399</v>
      </c>
      <c r="N28" s="9">
        <v>476</v>
      </c>
      <c r="O28" s="9">
        <v>493</v>
      </c>
      <c r="P28" s="9">
        <v>378</v>
      </c>
      <c r="Q28" s="9">
        <v>315</v>
      </c>
      <c r="R28" s="9">
        <v>324</v>
      </c>
      <c r="S28" s="9">
        <v>359</v>
      </c>
      <c r="T28" s="9">
        <v>374</v>
      </c>
      <c r="U28" s="9">
        <v>468</v>
      </c>
      <c r="V28" s="9">
        <v>373</v>
      </c>
      <c r="W28" s="9">
        <v>334</v>
      </c>
      <c r="X28" s="9">
        <v>366</v>
      </c>
      <c r="Y28" s="9">
        <v>264</v>
      </c>
      <c r="Z28" s="9">
        <v>419</v>
      </c>
      <c r="AA28" s="9">
        <v>451</v>
      </c>
      <c r="AB28" s="9">
        <v>392</v>
      </c>
      <c r="AC28" s="9">
        <v>264</v>
      </c>
      <c r="AD28" s="9">
        <v>327</v>
      </c>
      <c r="AE28" s="9">
        <v>374</v>
      </c>
      <c r="AF28" s="9">
        <v>262</v>
      </c>
      <c r="AG28" s="9">
        <v>374</v>
      </c>
      <c r="AH28" s="9">
        <v>299</v>
      </c>
      <c r="AI28" s="9">
        <v>370</v>
      </c>
      <c r="AJ28" s="9">
        <v>382</v>
      </c>
      <c r="AK28" s="9">
        <v>376</v>
      </c>
      <c r="AL28" s="9">
        <v>573</v>
      </c>
      <c r="AM28" s="9">
        <v>649</v>
      </c>
    </row>
    <row r="29" spans="1:39" x14ac:dyDescent="0.25">
      <c r="A29" t="s">
        <v>363</v>
      </c>
      <c r="B29" s="9">
        <v>1349</v>
      </c>
      <c r="C29" s="9">
        <v>1224</v>
      </c>
      <c r="D29" s="9">
        <v>1012</v>
      </c>
      <c r="E29" s="9">
        <v>1096</v>
      </c>
      <c r="F29" s="9">
        <v>1097</v>
      </c>
      <c r="G29" s="9">
        <v>1289</v>
      </c>
      <c r="H29" s="9">
        <v>1239</v>
      </c>
      <c r="I29" s="9">
        <v>1263</v>
      </c>
      <c r="J29" s="9">
        <v>968</v>
      </c>
      <c r="K29" s="9">
        <v>787</v>
      </c>
      <c r="L29" s="9">
        <v>741</v>
      </c>
      <c r="M29" s="9">
        <v>570</v>
      </c>
      <c r="N29" s="9">
        <v>732</v>
      </c>
      <c r="O29" s="9">
        <v>695</v>
      </c>
      <c r="P29" s="9">
        <v>558</v>
      </c>
      <c r="Q29" s="9">
        <v>533</v>
      </c>
      <c r="R29" s="9">
        <v>552</v>
      </c>
      <c r="S29" s="9">
        <v>571</v>
      </c>
      <c r="T29" s="9">
        <v>645</v>
      </c>
      <c r="U29" s="9">
        <v>750</v>
      </c>
      <c r="V29" s="9">
        <v>534</v>
      </c>
      <c r="W29" s="9">
        <v>510</v>
      </c>
      <c r="X29" s="9">
        <v>555</v>
      </c>
      <c r="Y29" s="9">
        <v>418</v>
      </c>
      <c r="Z29" s="9">
        <v>610</v>
      </c>
      <c r="AA29" s="9">
        <v>617</v>
      </c>
      <c r="AB29" s="9">
        <v>584</v>
      </c>
      <c r="AC29" s="9">
        <v>444</v>
      </c>
      <c r="AD29" s="9">
        <v>535</v>
      </c>
      <c r="AE29" s="9">
        <v>586</v>
      </c>
      <c r="AF29" s="9">
        <v>474</v>
      </c>
      <c r="AG29" s="9">
        <v>630</v>
      </c>
      <c r="AH29" s="9">
        <v>479</v>
      </c>
      <c r="AI29" s="9">
        <v>579</v>
      </c>
      <c r="AJ29" s="9">
        <v>633</v>
      </c>
      <c r="AK29" s="9">
        <v>630</v>
      </c>
      <c r="AL29" s="9">
        <v>837</v>
      </c>
      <c r="AM29" s="9">
        <v>952</v>
      </c>
    </row>
    <row r="30" spans="1:39" x14ac:dyDescent="0.25">
      <c r="A30" t="s">
        <v>364</v>
      </c>
      <c r="B30" s="9">
        <v>453</v>
      </c>
      <c r="C30" s="9">
        <v>403</v>
      </c>
      <c r="D30" s="9">
        <v>318</v>
      </c>
      <c r="E30" s="9">
        <v>326</v>
      </c>
      <c r="F30" s="9">
        <v>344</v>
      </c>
      <c r="G30" s="9">
        <v>403</v>
      </c>
      <c r="H30" s="9">
        <v>375</v>
      </c>
      <c r="I30" s="9">
        <v>390</v>
      </c>
      <c r="J30" s="9">
        <v>315</v>
      </c>
      <c r="K30" s="9">
        <v>259</v>
      </c>
      <c r="L30" s="9">
        <v>242</v>
      </c>
      <c r="M30" s="9">
        <v>182</v>
      </c>
      <c r="N30" s="9">
        <v>256</v>
      </c>
      <c r="O30" s="9">
        <v>265</v>
      </c>
      <c r="P30" s="9">
        <v>196</v>
      </c>
      <c r="Q30" s="9">
        <v>182</v>
      </c>
      <c r="R30" s="9">
        <v>186</v>
      </c>
      <c r="S30" s="9">
        <v>189</v>
      </c>
      <c r="T30" s="9">
        <v>208</v>
      </c>
      <c r="U30" s="9">
        <v>245</v>
      </c>
      <c r="V30" s="9">
        <v>177</v>
      </c>
      <c r="W30" s="9">
        <v>160</v>
      </c>
      <c r="X30" s="9">
        <v>162</v>
      </c>
      <c r="Y30" s="9">
        <v>124</v>
      </c>
      <c r="Z30" s="9">
        <v>205</v>
      </c>
      <c r="AA30" s="9">
        <v>235</v>
      </c>
      <c r="AB30" s="9">
        <v>214</v>
      </c>
      <c r="AC30" s="9">
        <v>146</v>
      </c>
      <c r="AD30" s="9">
        <v>170</v>
      </c>
      <c r="AE30" s="9">
        <v>190</v>
      </c>
      <c r="AF30" s="9">
        <v>141</v>
      </c>
      <c r="AG30" s="9">
        <v>186</v>
      </c>
      <c r="AH30" s="9">
        <v>133</v>
      </c>
      <c r="AI30" s="9">
        <v>174</v>
      </c>
      <c r="AJ30" s="9">
        <v>189</v>
      </c>
      <c r="AK30" s="9">
        <v>207</v>
      </c>
      <c r="AL30" s="9">
        <v>280</v>
      </c>
      <c r="AM30" s="9">
        <v>304</v>
      </c>
    </row>
    <row r="31" spans="1:39" x14ac:dyDescent="0.25">
      <c r="A31" t="s">
        <v>365</v>
      </c>
      <c r="B31" s="9">
        <v>1252</v>
      </c>
      <c r="C31" s="9">
        <v>1236</v>
      </c>
      <c r="D31" s="9">
        <v>1050</v>
      </c>
      <c r="E31" s="9">
        <v>875</v>
      </c>
      <c r="F31" s="9">
        <v>961</v>
      </c>
      <c r="G31" s="9">
        <v>1041</v>
      </c>
      <c r="H31" s="9">
        <v>979</v>
      </c>
      <c r="I31" s="9">
        <v>964</v>
      </c>
      <c r="J31" s="9">
        <v>729</v>
      </c>
      <c r="K31" s="9">
        <v>644</v>
      </c>
      <c r="L31" s="9">
        <v>614</v>
      </c>
      <c r="M31" s="9">
        <v>524</v>
      </c>
      <c r="N31" s="9">
        <v>735</v>
      </c>
      <c r="O31" s="9">
        <v>715</v>
      </c>
      <c r="P31" s="9">
        <v>565</v>
      </c>
      <c r="Q31" s="9">
        <v>438</v>
      </c>
      <c r="R31" s="9">
        <v>445</v>
      </c>
      <c r="S31" s="9">
        <v>460</v>
      </c>
      <c r="T31" s="9">
        <v>507</v>
      </c>
      <c r="U31" s="9">
        <v>605</v>
      </c>
      <c r="V31" s="9">
        <v>426</v>
      </c>
      <c r="W31" s="9">
        <v>414</v>
      </c>
      <c r="X31" s="9">
        <v>438</v>
      </c>
      <c r="Y31" s="9">
        <v>323</v>
      </c>
      <c r="Z31" s="9">
        <v>560</v>
      </c>
      <c r="AA31" s="9">
        <v>601</v>
      </c>
      <c r="AB31" s="9">
        <v>531</v>
      </c>
      <c r="AC31" s="9">
        <v>344</v>
      </c>
      <c r="AD31" s="9">
        <v>397</v>
      </c>
      <c r="AE31" s="9">
        <v>427</v>
      </c>
      <c r="AF31" s="9">
        <v>375</v>
      </c>
      <c r="AG31" s="9">
        <v>446</v>
      </c>
      <c r="AH31" s="9">
        <v>321</v>
      </c>
      <c r="AI31" s="9">
        <v>376</v>
      </c>
      <c r="AJ31" s="9">
        <v>431</v>
      </c>
      <c r="AK31" s="9">
        <v>460</v>
      </c>
      <c r="AL31" s="9">
        <v>747</v>
      </c>
      <c r="AM31" s="9">
        <v>866</v>
      </c>
    </row>
    <row r="32" spans="1:39" x14ac:dyDescent="0.25">
      <c r="A32" t="s">
        <v>366</v>
      </c>
      <c r="B32" s="9">
        <v>3081</v>
      </c>
      <c r="C32" s="9">
        <v>2995</v>
      </c>
      <c r="D32" s="9">
        <v>2537</v>
      </c>
      <c r="E32" s="9">
        <v>2402</v>
      </c>
      <c r="F32" s="9">
        <v>2451</v>
      </c>
      <c r="G32" s="9">
        <v>2576</v>
      </c>
      <c r="H32" s="9">
        <v>2710</v>
      </c>
      <c r="I32" s="9">
        <v>2725</v>
      </c>
      <c r="J32" s="9">
        <v>2222</v>
      </c>
      <c r="K32" s="9">
        <v>1903</v>
      </c>
      <c r="L32" s="9">
        <v>1736</v>
      </c>
      <c r="M32" s="9">
        <v>1377</v>
      </c>
      <c r="N32" s="9">
        <v>1789</v>
      </c>
      <c r="O32" s="9">
        <v>1689</v>
      </c>
      <c r="P32" s="9">
        <v>1300</v>
      </c>
      <c r="Q32" s="9">
        <v>1215</v>
      </c>
      <c r="R32" s="9">
        <v>1297</v>
      </c>
      <c r="S32" s="9">
        <v>1281</v>
      </c>
      <c r="T32" s="9">
        <v>1513</v>
      </c>
      <c r="U32" s="9">
        <v>1749</v>
      </c>
      <c r="V32" s="9">
        <v>1367</v>
      </c>
      <c r="W32" s="9">
        <v>1342</v>
      </c>
      <c r="X32" s="9">
        <v>1449</v>
      </c>
      <c r="Y32" s="9">
        <v>1098</v>
      </c>
      <c r="Z32" s="9">
        <v>1521</v>
      </c>
      <c r="AA32" s="9">
        <v>1615</v>
      </c>
      <c r="AB32" s="9">
        <v>1522</v>
      </c>
      <c r="AC32" s="9">
        <v>1092</v>
      </c>
      <c r="AD32" s="9">
        <v>1280</v>
      </c>
      <c r="AE32" s="9">
        <v>1384</v>
      </c>
      <c r="AF32" s="9">
        <v>1097</v>
      </c>
      <c r="AG32" s="9">
        <v>1417</v>
      </c>
      <c r="AH32" s="9">
        <v>1119</v>
      </c>
      <c r="AI32" s="9">
        <v>1348</v>
      </c>
      <c r="AJ32" s="9">
        <v>1508</v>
      </c>
      <c r="AK32" s="9">
        <v>1510</v>
      </c>
      <c r="AL32" s="9">
        <v>2033</v>
      </c>
      <c r="AM32" s="9">
        <v>2386</v>
      </c>
    </row>
    <row r="33" spans="1:39" x14ac:dyDescent="0.25">
      <c r="A33" t="s">
        <v>367</v>
      </c>
      <c r="B33" s="9">
        <v>663</v>
      </c>
      <c r="C33" s="9">
        <v>624</v>
      </c>
      <c r="D33" s="9">
        <v>489</v>
      </c>
      <c r="E33" s="9">
        <v>463</v>
      </c>
      <c r="F33" s="9">
        <v>448</v>
      </c>
      <c r="G33" s="9">
        <v>524</v>
      </c>
      <c r="H33" s="9">
        <v>467</v>
      </c>
      <c r="I33" s="9">
        <v>474</v>
      </c>
      <c r="J33" s="9">
        <v>322</v>
      </c>
      <c r="K33" s="9">
        <v>250</v>
      </c>
      <c r="L33" s="9">
        <v>254</v>
      </c>
      <c r="M33" s="9">
        <v>223</v>
      </c>
      <c r="N33" s="9">
        <v>365</v>
      </c>
      <c r="O33" s="9">
        <v>354</v>
      </c>
      <c r="P33" s="9">
        <v>269</v>
      </c>
      <c r="Q33" s="9">
        <v>220</v>
      </c>
      <c r="R33" s="9">
        <v>201</v>
      </c>
      <c r="S33" s="9">
        <v>222</v>
      </c>
      <c r="T33" s="9">
        <v>243</v>
      </c>
      <c r="U33" s="9">
        <v>315</v>
      </c>
      <c r="V33" s="9">
        <v>219</v>
      </c>
      <c r="W33" s="9">
        <v>210</v>
      </c>
      <c r="X33" s="9">
        <v>213</v>
      </c>
      <c r="Y33" s="9">
        <v>173</v>
      </c>
      <c r="Z33" s="9">
        <v>305</v>
      </c>
      <c r="AA33" s="9">
        <v>320</v>
      </c>
      <c r="AB33" s="9">
        <v>307</v>
      </c>
      <c r="AC33" s="9">
        <v>196</v>
      </c>
      <c r="AD33" s="9">
        <v>199</v>
      </c>
      <c r="AE33" s="9">
        <v>213</v>
      </c>
      <c r="AF33" s="9">
        <v>170</v>
      </c>
      <c r="AG33" s="9">
        <v>247</v>
      </c>
      <c r="AH33" s="9">
        <v>176</v>
      </c>
      <c r="AI33" s="9">
        <v>233</v>
      </c>
      <c r="AJ33" s="9">
        <v>275</v>
      </c>
      <c r="AK33" s="9">
        <v>285</v>
      </c>
      <c r="AL33" s="9">
        <v>435</v>
      </c>
      <c r="AM33" s="9">
        <v>489</v>
      </c>
    </row>
    <row r="34" spans="1:39" x14ac:dyDescent="0.25">
      <c r="A34" t="s">
        <v>368</v>
      </c>
      <c r="B34" s="9">
        <v>25944</v>
      </c>
      <c r="C34" s="9">
        <v>25129</v>
      </c>
      <c r="D34" s="9">
        <v>21248</v>
      </c>
      <c r="E34" s="9">
        <v>19924</v>
      </c>
      <c r="F34" s="9">
        <v>20457</v>
      </c>
      <c r="G34" s="9">
        <v>22371</v>
      </c>
      <c r="H34" s="9">
        <v>22894</v>
      </c>
      <c r="I34" s="9">
        <v>22488</v>
      </c>
      <c r="J34" s="9">
        <v>17459</v>
      </c>
      <c r="K34" s="9">
        <v>14993</v>
      </c>
      <c r="L34" s="9">
        <v>14257</v>
      </c>
      <c r="M34" s="9">
        <v>11591</v>
      </c>
      <c r="N34" s="9">
        <v>15140</v>
      </c>
      <c r="O34" s="9">
        <v>14578</v>
      </c>
      <c r="P34" s="9">
        <v>11680</v>
      </c>
      <c r="Q34" s="9">
        <v>10137</v>
      </c>
      <c r="R34" s="9">
        <v>10504</v>
      </c>
      <c r="S34" s="9">
        <v>10549</v>
      </c>
      <c r="T34" s="9">
        <v>12423</v>
      </c>
      <c r="U34" s="9">
        <v>14577</v>
      </c>
      <c r="V34" s="9">
        <v>10861</v>
      </c>
      <c r="W34" s="9">
        <v>10068</v>
      </c>
      <c r="X34" s="9">
        <v>10800</v>
      </c>
      <c r="Y34" s="9">
        <v>8431</v>
      </c>
      <c r="Z34" s="9">
        <v>12704</v>
      </c>
      <c r="AA34" s="9">
        <v>13853</v>
      </c>
      <c r="AB34" s="9">
        <v>12941</v>
      </c>
      <c r="AC34" s="9">
        <v>8854</v>
      </c>
      <c r="AD34" s="9">
        <v>10365</v>
      </c>
      <c r="AE34" s="9">
        <v>11201</v>
      </c>
      <c r="AF34" s="9">
        <v>8832</v>
      </c>
      <c r="AG34" s="9">
        <v>11620</v>
      </c>
      <c r="AH34" s="9">
        <v>8738</v>
      </c>
      <c r="AI34" s="9">
        <v>10558</v>
      </c>
      <c r="AJ34" s="9">
        <v>11861</v>
      </c>
      <c r="AK34" s="9">
        <v>12342</v>
      </c>
      <c r="AL34" s="9">
        <v>16995</v>
      </c>
      <c r="AM34" s="9">
        <v>19801</v>
      </c>
    </row>
    <row r="35" spans="1:39" x14ac:dyDescent="0.25">
      <c r="A35" t="s">
        <v>369</v>
      </c>
      <c r="B35" s="9">
        <v>7439</v>
      </c>
      <c r="C35" s="9">
        <v>7431</v>
      </c>
      <c r="D35" s="9">
        <v>6366</v>
      </c>
      <c r="E35" s="9">
        <v>5736</v>
      </c>
      <c r="F35" s="9">
        <v>5711</v>
      </c>
      <c r="G35" s="9">
        <v>6163</v>
      </c>
      <c r="H35" s="9">
        <v>7023</v>
      </c>
      <c r="I35" s="9">
        <v>6858</v>
      </c>
      <c r="J35" s="9">
        <v>5210</v>
      </c>
      <c r="K35" s="9">
        <v>4369</v>
      </c>
      <c r="L35" s="9">
        <v>4219</v>
      </c>
      <c r="M35" s="9">
        <v>3440</v>
      </c>
      <c r="N35" s="9">
        <v>4562</v>
      </c>
      <c r="O35" s="9">
        <v>4363</v>
      </c>
      <c r="P35" s="9">
        <v>3581</v>
      </c>
      <c r="Q35" s="9">
        <v>2963</v>
      </c>
      <c r="R35" s="9">
        <v>3185</v>
      </c>
      <c r="S35" s="9">
        <v>3172</v>
      </c>
      <c r="T35" s="9">
        <v>3840</v>
      </c>
      <c r="U35" s="9">
        <v>4492</v>
      </c>
      <c r="V35" s="9">
        <v>3408</v>
      </c>
      <c r="W35" s="9">
        <v>3023</v>
      </c>
      <c r="X35" s="9">
        <v>3258</v>
      </c>
      <c r="Y35" s="9">
        <v>2598</v>
      </c>
      <c r="Z35" s="9">
        <v>3970</v>
      </c>
      <c r="AA35" s="9">
        <v>4414</v>
      </c>
      <c r="AB35" s="9">
        <v>4152</v>
      </c>
      <c r="AC35" s="9">
        <v>2742</v>
      </c>
      <c r="AD35" s="9">
        <v>3350</v>
      </c>
      <c r="AE35" s="9">
        <v>3624</v>
      </c>
      <c r="AF35" s="9">
        <v>2774</v>
      </c>
      <c r="AG35" s="9">
        <v>3567</v>
      </c>
      <c r="AH35" s="9">
        <v>2684</v>
      </c>
      <c r="AI35" s="9">
        <v>3168</v>
      </c>
      <c r="AJ35" s="9">
        <v>3679</v>
      </c>
      <c r="AK35" s="9">
        <v>3853</v>
      </c>
      <c r="AL35" s="9">
        <v>5307</v>
      </c>
      <c r="AM35" s="9">
        <v>6269</v>
      </c>
    </row>
    <row r="36" spans="1:39" x14ac:dyDescent="0.25">
      <c r="A36" t="s">
        <v>370</v>
      </c>
      <c r="B36" s="9">
        <v>54201</v>
      </c>
      <c r="C36" s="9">
        <v>51466</v>
      </c>
      <c r="D36" s="9">
        <v>44128</v>
      </c>
      <c r="E36" s="9">
        <v>40401</v>
      </c>
      <c r="F36" s="9">
        <v>41123</v>
      </c>
      <c r="G36" s="9">
        <v>45198</v>
      </c>
      <c r="H36" s="9">
        <v>43725</v>
      </c>
      <c r="I36" s="9">
        <v>42184</v>
      </c>
      <c r="J36" s="9">
        <v>33430</v>
      </c>
      <c r="K36" s="9">
        <v>28942</v>
      </c>
      <c r="L36" s="9">
        <v>27540</v>
      </c>
      <c r="M36" s="9">
        <v>23834</v>
      </c>
      <c r="N36" s="9">
        <v>32059</v>
      </c>
      <c r="O36" s="9">
        <v>31268</v>
      </c>
      <c r="P36" s="9">
        <v>25548</v>
      </c>
      <c r="Q36" s="9">
        <v>21500</v>
      </c>
      <c r="R36" s="9">
        <v>21713</v>
      </c>
      <c r="S36" s="9">
        <v>22645</v>
      </c>
      <c r="T36" s="9">
        <v>25337</v>
      </c>
      <c r="U36" s="9">
        <v>28982</v>
      </c>
      <c r="V36" s="9">
        <v>22289</v>
      </c>
      <c r="W36" s="9">
        <v>20777</v>
      </c>
      <c r="X36" s="9">
        <v>21904</v>
      </c>
      <c r="Y36" s="9">
        <v>18635</v>
      </c>
      <c r="Z36" s="9">
        <v>27554</v>
      </c>
      <c r="AA36" s="9">
        <v>29952</v>
      </c>
      <c r="AB36" s="9">
        <v>27319</v>
      </c>
      <c r="AC36" s="9">
        <v>17810</v>
      </c>
      <c r="AD36" s="9">
        <v>19258</v>
      </c>
      <c r="AE36" s="9">
        <v>21420</v>
      </c>
      <c r="AF36" s="9">
        <v>17979</v>
      </c>
      <c r="AG36" s="9">
        <v>22356</v>
      </c>
      <c r="AH36" s="9">
        <v>17132</v>
      </c>
      <c r="AI36" s="9">
        <v>20070</v>
      </c>
      <c r="AJ36" s="9">
        <v>22493</v>
      </c>
      <c r="AK36" s="9">
        <v>24459</v>
      </c>
      <c r="AL36" s="9">
        <v>32957</v>
      </c>
      <c r="AM36" s="9">
        <v>37451</v>
      </c>
    </row>
    <row r="37" spans="1:39" x14ac:dyDescent="0.25">
      <c r="A37" t="s">
        <v>371</v>
      </c>
      <c r="B37" s="9">
        <v>41407</v>
      </c>
      <c r="C37" s="9">
        <v>39207</v>
      </c>
      <c r="D37" s="9">
        <v>32778</v>
      </c>
      <c r="E37" s="9">
        <v>30667</v>
      </c>
      <c r="F37" s="9">
        <v>32116</v>
      </c>
      <c r="G37" s="9">
        <v>35503</v>
      </c>
      <c r="H37" s="9">
        <v>34390</v>
      </c>
      <c r="I37" s="9">
        <v>33679</v>
      </c>
      <c r="J37" s="9">
        <v>25908</v>
      </c>
      <c r="K37" s="9">
        <v>22064</v>
      </c>
      <c r="L37" s="9">
        <v>21324</v>
      </c>
      <c r="M37" s="9">
        <v>17503</v>
      </c>
      <c r="N37" s="9">
        <v>23207</v>
      </c>
      <c r="O37" s="9">
        <v>22528</v>
      </c>
      <c r="P37" s="9">
        <v>17760</v>
      </c>
      <c r="Q37" s="9">
        <v>15318</v>
      </c>
      <c r="R37" s="9">
        <v>15640</v>
      </c>
      <c r="S37" s="9">
        <v>16120</v>
      </c>
      <c r="T37" s="9">
        <v>18610</v>
      </c>
      <c r="U37" s="9">
        <v>22306</v>
      </c>
      <c r="V37" s="9">
        <v>16361</v>
      </c>
      <c r="W37" s="9">
        <v>15160</v>
      </c>
      <c r="X37" s="9">
        <v>16376</v>
      </c>
      <c r="Y37" s="9">
        <v>12731</v>
      </c>
      <c r="Z37" s="9">
        <v>19736</v>
      </c>
      <c r="AA37" s="9">
        <v>21457</v>
      </c>
      <c r="AB37" s="9">
        <v>19743</v>
      </c>
      <c r="AC37" s="9">
        <v>13403</v>
      </c>
      <c r="AD37" s="9">
        <v>15464</v>
      </c>
      <c r="AE37" s="9">
        <v>16865</v>
      </c>
      <c r="AF37" s="9">
        <v>13139</v>
      </c>
      <c r="AG37" s="9">
        <v>17578</v>
      </c>
      <c r="AH37" s="9">
        <v>13121</v>
      </c>
      <c r="AI37" s="9">
        <v>15850</v>
      </c>
      <c r="AJ37" s="9">
        <v>17888</v>
      </c>
      <c r="AK37" s="9">
        <v>18458</v>
      </c>
      <c r="AL37" s="9">
        <v>26292</v>
      </c>
      <c r="AM37" s="9">
        <v>30475</v>
      </c>
    </row>
    <row r="38" spans="1:39" x14ac:dyDescent="0.25">
      <c r="A38" t="s">
        <v>372</v>
      </c>
      <c r="B38" s="9">
        <v>43228</v>
      </c>
      <c r="C38" s="9">
        <v>41072</v>
      </c>
      <c r="D38" s="9">
        <v>35327</v>
      </c>
      <c r="E38" s="9">
        <v>31553</v>
      </c>
      <c r="F38" s="9">
        <v>33586</v>
      </c>
      <c r="G38" s="9">
        <v>36683</v>
      </c>
      <c r="H38" s="9">
        <v>34359</v>
      </c>
      <c r="I38" s="9">
        <v>34608</v>
      </c>
      <c r="J38" s="9">
        <v>26309</v>
      </c>
      <c r="K38" s="9">
        <v>22967</v>
      </c>
      <c r="L38" s="9">
        <v>21713</v>
      </c>
      <c r="M38" s="9">
        <v>18040</v>
      </c>
      <c r="N38" s="9">
        <v>24295</v>
      </c>
      <c r="O38" s="9">
        <v>23109</v>
      </c>
      <c r="P38" s="9">
        <v>18678</v>
      </c>
      <c r="Q38" s="9">
        <v>15286</v>
      </c>
      <c r="R38" s="9">
        <v>16583</v>
      </c>
      <c r="S38" s="9">
        <v>17068</v>
      </c>
      <c r="T38" s="9">
        <v>18167</v>
      </c>
      <c r="U38" s="9">
        <v>22868</v>
      </c>
      <c r="V38" s="9">
        <v>16619</v>
      </c>
      <c r="W38" s="9">
        <v>15882</v>
      </c>
      <c r="X38" s="9">
        <v>16422</v>
      </c>
      <c r="Y38" s="9">
        <v>13019</v>
      </c>
      <c r="Z38" s="9">
        <v>19815</v>
      </c>
      <c r="AA38" s="9">
        <v>20937</v>
      </c>
      <c r="AB38" s="9">
        <v>17641</v>
      </c>
      <c r="AC38" s="9">
        <v>12946</v>
      </c>
      <c r="AD38" s="9">
        <v>14158</v>
      </c>
      <c r="AE38" s="9">
        <v>14428</v>
      </c>
      <c r="AF38" s="9">
        <v>14640</v>
      </c>
      <c r="AG38" s="9">
        <v>19423</v>
      </c>
      <c r="AH38" s="9">
        <v>15476</v>
      </c>
      <c r="AI38" s="9">
        <v>17560</v>
      </c>
      <c r="AJ38" s="9">
        <v>19947</v>
      </c>
      <c r="AK38" s="9">
        <v>19898</v>
      </c>
      <c r="AL38" s="9">
        <v>27124</v>
      </c>
      <c r="AM38" s="9">
        <v>31442</v>
      </c>
    </row>
    <row r="39" spans="1:39" x14ac:dyDescent="0.25">
      <c r="A39" t="s">
        <v>373</v>
      </c>
      <c r="B39" s="9">
        <v>224</v>
      </c>
      <c r="C39" s="9">
        <v>263</v>
      </c>
      <c r="D39" s="9">
        <v>204</v>
      </c>
      <c r="E39" s="9">
        <v>140</v>
      </c>
      <c r="F39" s="9">
        <v>157</v>
      </c>
      <c r="G39" s="9">
        <v>178</v>
      </c>
      <c r="H39" s="9">
        <v>214</v>
      </c>
      <c r="I39" s="9">
        <v>164</v>
      </c>
      <c r="J39" s="9">
        <v>117</v>
      </c>
      <c r="K39" s="9">
        <v>87</v>
      </c>
      <c r="L39" s="9">
        <v>100</v>
      </c>
      <c r="M39" s="9">
        <v>81</v>
      </c>
      <c r="N39" s="9">
        <v>97</v>
      </c>
      <c r="O39" s="9">
        <v>105</v>
      </c>
      <c r="P39" s="9">
        <v>73</v>
      </c>
      <c r="Q39" s="9">
        <v>69</v>
      </c>
      <c r="R39" s="9">
        <v>60</v>
      </c>
      <c r="S39" s="9">
        <v>84</v>
      </c>
      <c r="T39" s="9">
        <v>79</v>
      </c>
      <c r="U39" s="9">
        <v>116</v>
      </c>
      <c r="V39" s="9">
        <v>76</v>
      </c>
      <c r="W39" s="9">
        <v>64</v>
      </c>
      <c r="X39" s="9">
        <v>74</v>
      </c>
      <c r="Y39" s="9">
        <v>49</v>
      </c>
      <c r="Z39" s="9">
        <v>91</v>
      </c>
      <c r="AA39" s="9">
        <v>98</v>
      </c>
      <c r="AB39" s="9">
        <v>89</v>
      </c>
      <c r="AC39" s="9">
        <v>61</v>
      </c>
      <c r="AD39" s="9">
        <v>74</v>
      </c>
      <c r="AE39" s="9">
        <v>82</v>
      </c>
      <c r="AF39" s="9">
        <v>53</v>
      </c>
      <c r="AG39" s="9">
        <v>77</v>
      </c>
      <c r="AH39" s="9">
        <v>61</v>
      </c>
      <c r="AI39" s="9">
        <v>74</v>
      </c>
      <c r="AJ39" s="9">
        <v>85</v>
      </c>
      <c r="AK39" s="9">
        <v>77</v>
      </c>
      <c r="AL39" s="9">
        <v>128</v>
      </c>
      <c r="AM39" s="9">
        <v>150</v>
      </c>
    </row>
    <row r="40" spans="1:39" x14ac:dyDescent="0.25">
      <c r="A40" t="s">
        <v>374</v>
      </c>
      <c r="B40" s="9">
        <v>500</v>
      </c>
      <c r="C40" s="9">
        <v>419</v>
      </c>
      <c r="D40" s="9">
        <v>305</v>
      </c>
      <c r="E40" s="9">
        <v>350</v>
      </c>
      <c r="F40" s="9">
        <v>416</v>
      </c>
      <c r="G40" s="9">
        <v>436</v>
      </c>
      <c r="H40" s="9">
        <v>383</v>
      </c>
      <c r="I40" s="9">
        <v>371</v>
      </c>
      <c r="J40" s="9">
        <v>275</v>
      </c>
      <c r="K40" s="9">
        <v>232</v>
      </c>
      <c r="L40" s="9">
        <v>216</v>
      </c>
      <c r="M40" s="9">
        <v>170</v>
      </c>
      <c r="N40" s="9">
        <v>246</v>
      </c>
      <c r="O40" s="9">
        <v>249</v>
      </c>
      <c r="P40" s="9">
        <v>207</v>
      </c>
      <c r="Q40" s="9">
        <v>175</v>
      </c>
      <c r="R40" s="9">
        <v>171</v>
      </c>
      <c r="S40" s="9">
        <v>171</v>
      </c>
      <c r="T40" s="9">
        <v>194</v>
      </c>
      <c r="U40" s="9">
        <v>245</v>
      </c>
      <c r="V40" s="9">
        <v>146</v>
      </c>
      <c r="W40" s="9">
        <v>141</v>
      </c>
      <c r="X40" s="9">
        <v>160</v>
      </c>
      <c r="Y40" s="9">
        <v>120</v>
      </c>
      <c r="Z40" s="9">
        <v>194</v>
      </c>
      <c r="AA40" s="9">
        <v>229</v>
      </c>
      <c r="AB40" s="9">
        <v>208</v>
      </c>
      <c r="AC40" s="9">
        <v>141</v>
      </c>
      <c r="AD40" s="9">
        <v>143</v>
      </c>
      <c r="AE40" s="9">
        <v>152</v>
      </c>
      <c r="AF40" s="9">
        <v>122</v>
      </c>
      <c r="AG40" s="9">
        <v>183</v>
      </c>
      <c r="AH40" s="9">
        <v>129</v>
      </c>
      <c r="AI40" s="9">
        <v>169</v>
      </c>
      <c r="AJ40" s="9">
        <v>174</v>
      </c>
      <c r="AK40" s="9">
        <v>182</v>
      </c>
      <c r="AL40" s="9">
        <v>281</v>
      </c>
      <c r="AM40" s="9">
        <v>313</v>
      </c>
    </row>
    <row r="41" spans="1:39" x14ac:dyDescent="0.25">
      <c r="A41" t="s">
        <v>375</v>
      </c>
      <c r="B41" s="9">
        <v>795</v>
      </c>
      <c r="C41" s="9">
        <v>756</v>
      </c>
      <c r="D41" s="9">
        <v>624</v>
      </c>
      <c r="E41" s="9">
        <v>560</v>
      </c>
      <c r="F41" s="9">
        <v>628</v>
      </c>
      <c r="G41" s="9">
        <v>751</v>
      </c>
      <c r="H41" s="9">
        <v>749</v>
      </c>
      <c r="I41" s="9">
        <v>719</v>
      </c>
      <c r="J41" s="9">
        <v>531</v>
      </c>
      <c r="K41" s="9">
        <v>446</v>
      </c>
      <c r="L41" s="9">
        <v>411</v>
      </c>
      <c r="M41" s="9">
        <v>348</v>
      </c>
      <c r="N41" s="9">
        <v>444</v>
      </c>
      <c r="O41" s="9">
        <v>425</v>
      </c>
      <c r="P41" s="9">
        <v>321</v>
      </c>
      <c r="Q41" s="9">
        <v>276</v>
      </c>
      <c r="R41" s="9">
        <v>290</v>
      </c>
      <c r="S41" s="9">
        <v>308</v>
      </c>
      <c r="T41" s="9">
        <v>375</v>
      </c>
      <c r="U41" s="9">
        <v>450</v>
      </c>
      <c r="V41" s="9">
        <v>318</v>
      </c>
      <c r="W41" s="9">
        <v>275</v>
      </c>
      <c r="X41" s="9">
        <v>289</v>
      </c>
      <c r="Y41" s="9">
        <v>213</v>
      </c>
      <c r="Z41" s="9">
        <v>346</v>
      </c>
      <c r="AA41" s="9">
        <v>371</v>
      </c>
      <c r="AB41" s="9">
        <v>315</v>
      </c>
      <c r="AC41" s="9">
        <v>231</v>
      </c>
      <c r="AD41" s="9">
        <v>267</v>
      </c>
      <c r="AE41" s="9">
        <v>328</v>
      </c>
      <c r="AF41" s="9">
        <v>244</v>
      </c>
      <c r="AG41" s="9">
        <v>330</v>
      </c>
      <c r="AH41" s="9">
        <v>245</v>
      </c>
      <c r="AI41" s="9">
        <v>286</v>
      </c>
      <c r="AJ41" s="9">
        <v>309</v>
      </c>
      <c r="AK41" s="9">
        <v>294</v>
      </c>
      <c r="AL41" s="9">
        <v>467</v>
      </c>
      <c r="AM41" s="9">
        <v>554</v>
      </c>
    </row>
    <row r="42" spans="1:39" x14ac:dyDescent="0.25">
      <c r="A42" t="s">
        <v>376</v>
      </c>
      <c r="B42" s="9">
        <v>1006</v>
      </c>
      <c r="C42" s="9">
        <v>1032</v>
      </c>
      <c r="D42" s="9">
        <v>768</v>
      </c>
      <c r="E42" s="9">
        <v>647</v>
      </c>
      <c r="F42" s="9">
        <v>712</v>
      </c>
      <c r="G42" s="9">
        <v>854</v>
      </c>
      <c r="H42" s="9">
        <v>843</v>
      </c>
      <c r="I42" s="9">
        <v>812</v>
      </c>
      <c r="J42" s="9">
        <v>653</v>
      </c>
      <c r="K42" s="9">
        <v>491</v>
      </c>
      <c r="L42" s="9">
        <v>525</v>
      </c>
      <c r="M42" s="9">
        <v>452</v>
      </c>
      <c r="N42" s="9">
        <v>609</v>
      </c>
      <c r="O42" s="9">
        <v>601</v>
      </c>
      <c r="P42" s="9">
        <v>457</v>
      </c>
      <c r="Q42" s="9">
        <v>361</v>
      </c>
      <c r="R42" s="9">
        <v>359</v>
      </c>
      <c r="S42" s="9">
        <v>404</v>
      </c>
      <c r="T42" s="9">
        <v>525</v>
      </c>
      <c r="U42" s="9">
        <v>659</v>
      </c>
      <c r="V42" s="9">
        <v>457</v>
      </c>
      <c r="W42" s="9">
        <v>381</v>
      </c>
      <c r="X42" s="9">
        <v>433</v>
      </c>
      <c r="Y42" s="9">
        <v>350</v>
      </c>
      <c r="Z42" s="9">
        <v>551</v>
      </c>
      <c r="AA42" s="9">
        <v>573</v>
      </c>
      <c r="AB42" s="9">
        <v>470</v>
      </c>
      <c r="AC42" s="9">
        <v>287</v>
      </c>
      <c r="AD42" s="9">
        <v>385</v>
      </c>
      <c r="AE42" s="9">
        <v>488</v>
      </c>
      <c r="AF42" s="9">
        <v>342</v>
      </c>
      <c r="AG42" s="9">
        <v>462</v>
      </c>
      <c r="AH42" s="9">
        <v>318</v>
      </c>
      <c r="AI42" s="9">
        <v>358</v>
      </c>
      <c r="AJ42" s="9">
        <v>414</v>
      </c>
      <c r="AK42" s="9">
        <v>424</v>
      </c>
      <c r="AL42" s="9">
        <v>650</v>
      </c>
      <c r="AM42" s="9">
        <v>835</v>
      </c>
    </row>
    <row r="43" spans="1:39" x14ac:dyDescent="0.25">
      <c r="A43" t="s">
        <v>377</v>
      </c>
      <c r="B43" s="9">
        <v>653</v>
      </c>
      <c r="C43" s="9">
        <v>639</v>
      </c>
      <c r="D43" s="9">
        <v>534</v>
      </c>
      <c r="E43" s="9">
        <v>450</v>
      </c>
      <c r="F43" s="9">
        <v>477</v>
      </c>
      <c r="G43" s="9">
        <v>474</v>
      </c>
      <c r="H43" s="9">
        <v>472</v>
      </c>
      <c r="I43" s="9">
        <v>493</v>
      </c>
      <c r="J43" s="9">
        <v>357</v>
      </c>
      <c r="K43" s="9">
        <v>297</v>
      </c>
      <c r="L43" s="9">
        <v>277</v>
      </c>
      <c r="M43" s="9">
        <v>257</v>
      </c>
      <c r="N43" s="9">
        <v>368</v>
      </c>
      <c r="O43" s="9">
        <v>355</v>
      </c>
      <c r="P43" s="9">
        <v>269</v>
      </c>
      <c r="Q43" s="9">
        <v>254</v>
      </c>
      <c r="R43" s="9">
        <v>237</v>
      </c>
      <c r="S43" s="9">
        <v>234</v>
      </c>
      <c r="T43" s="9">
        <v>281</v>
      </c>
      <c r="U43" s="9">
        <v>353</v>
      </c>
      <c r="V43" s="9">
        <v>239</v>
      </c>
      <c r="W43" s="9">
        <v>226</v>
      </c>
      <c r="X43" s="9">
        <v>250</v>
      </c>
      <c r="Y43" s="9">
        <v>182</v>
      </c>
      <c r="Z43" s="9">
        <v>324</v>
      </c>
      <c r="AA43" s="9">
        <v>358</v>
      </c>
      <c r="AB43" s="9">
        <v>315</v>
      </c>
      <c r="AC43" s="9">
        <v>206</v>
      </c>
      <c r="AD43" s="9">
        <v>228</v>
      </c>
      <c r="AE43" s="9">
        <v>234</v>
      </c>
      <c r="AF43" s="9">
        <v>188</v>
      </c>
      <c r="AG43" s="9">
        <v>262</v>
      </c>
      <c r="AH43" s="9">
        <v>183</v>
      </c>
      <c r="AI43" s="9">
        <v>233</v>
      </c>
      <c r="AJ43" s="9">
        <v>246</v>
      </c>
      <c r="AK43" s="9">
        <v>273</v>
      </c>
      <c r="AL43" s="9">
        <v>448</v>
      </c>
      <c r="AM43" s="9">
        <v>500</v>
      </c>
    </row>
    <row r="44" spans="1:39" x14ac:dyDescent="0.25">
      <c r="A44" t="s">
        <v>378</v>
      </c>
      <c r="B44" s="9">
        <v>524</v>
      </c>
      <c r="C44" s="9">
        <v>436</v>
      </c>
      <c r="D44" s="9">
        <v>373</v>
      </c>
      <c r="E44" s="9">
        <v>325</v>
      </c>
      <c r="F44" s="9">
        <v>358</v>
      </c>
      <c r="G44" s="9">
        <v>353</v>
      </c>
      <c r="H44" s="9">
        <v>361</v>
      </c>
      <c r="I44" s="9">
        <v>355</v>
      </c>
      <c r="J44" s="9">
        <v>233</v>
      </c>
      <c r="K44" s="9">
        <v>220</v>
      </c>
      <c r="L44" s="9">
        <v>225</v>
      </c>
      <c r="M44" s="9">
        <v>176</v>
      </c>
      <c r="N44" s="9">
        <v>253</v>
      </c>
      <c r="O44" s="9">
        <v>236</v>
      </c>
      <c r="P44" s="9">
        <v>187</v>
      </c>
      <c r="Q44" s="9">
        <v>136</v>
      </c>
      <c r="R44" s="9">
        <v>140</v>
      </c>
      <c r="S44" s="9">
        <v>161</v>
      </c>
      <c r="T44" s="9">
        <v>187</v>
      </c>
      <c r="U44" s="9">
        <v>232</v>
      </c>
      <c r="V44" s="9">
        <v>143</v>
      </c>
      <c r="W44" s="9">
        <v>133</v>
      </c>
      <c r="X44" s="9">
        <v>141</v>
      </c>
      <c r="Y44" s="9">
        <v>119</v>
      </c>
      <c r="Z44" s="9">
        <v>220</v>
      </c>
      <c r="AA44" s="9">
        <v>221</v>
      </c>
      <c r="AB44" s="9">
        <v>208</v>
      </c>
      <c r="AC44" s="9">
        <v>141</v>
      </c>
      <c r="AD44" s="9">
        <v>143</v>
      </c>
      <c r="AE44" s="9">
        <v>164</v>
      </c>
      <c r="AF44" s="9">
        <v>129</v>
      </c>
      <c r="AG44" s="9">
        <v>179</v>
      </c>
      <c r="AH44" s="9">
        <v>130</v>
      </c>
      <c r="AI44" s="9">
        <v>166</v>
      </c>
      <c r="AJ44" s="9">
        <v>162</v>
      </c>
      <c r="AK44" s="9">
        <v>174</v>
      </c>
      <c r="AL44" s="9">
        <v>275</v>
      </c>
      <c r="AM44" s="9">
        <v>331</v>
      </c>
    </row>
    <row r="45" spans="1:39" x14ac:dyDescent="0.25">
      <c r="A45" t="s">
        <v>379</v>
      </c>
      <c r="B45" s="9">
        <v>2978</v>
      </c>
      <c r="C45" s="9">
        <v>2741</v>
      </c>
      <c r="D45" s="9">
        <v>2346</v>
      </c>
      <c r="E45" s="9">
        <v>2323</v>
      </c>
      <c r="F45" s="9">
        <v>2611</v>
      </c>
      <c r="G45" s="9">
        <v>3008</v>
      </c>
      <c r="H45" s="9">
        <v>2538</v>
      </c>
      <c r="I45" s="9">
        <v>2407</v>
      </c>
      <c r="J45" s="9">
        <v>1850</v>
      </c>
      <c r="K45" s="9">
        <v>1625</v>
      </c>
      <c r="L45" s="9">
        <v>1662</v>
      </c>
      <c r="M45" s="9">
        <v>1298</v>
      </c>
      <c r="N45" s="9">
        <v>1606</v>
      </c>
      <c r="O45" s="9">
        <v>1560</v>
      </c>
      <c r="P45" s="9">
        <v>1201</v>
      </c>
      <c r="Q45" s="9">
        <v>1098</v>
      </c>
      <c r="R45" s="9">
        <v>1129</v>
      </c>
      <c r="S45" s="9">
        <v>1167</v>
      </c>
      <c r="T45" s="9">
        <v>1272</v>
      </c>
      <c r="U45" s="9">
        <v>1624</v>
      </c>
      <c r="V45" s="9">
        <v>1210</v>
      </c>
      <c r="W45" s="9">
        <v>1171</v>
      </c>
      <c r="X45" s="9">
        <v>1229</v>
      </c>
      <c r="Y45" s="9">
        <v>925</v>
      </c>
      <c r="Z45" s="9">
        <v>1380</v>
      </c>
      <c r="AA45" s="9">
        <v>1479</v>
      </c>
      <c r="AB45" s="9">
        <v>1345</v>
      </c>
      <c r="AC45" s="9">
        <v>970</v>
      </c>
      <c r="AD45" s="9">
        <v>1100</v>
      </c>
      <c r="AE45" s="9">
        <v>1212</v>
      </c>
      <c r="AF45" s="9">
        <v>940</v>
      </c>
      <c r="AG45" s="9">
        <v>1303</v>
      </c>
      <c r="AH45" s="9">
        <v>965</v>
      </c>
      <c r="AI45" s="9">
        <v>1172</v>
      </c>
      <c r="AJ45" s="9">
        <v>1334</v>
      </c>
      <c r="AK45" s="9">
        <v>1289</v>
      </c>
      <c r="AL45" s="9">
        <v>1860</v>
      </c>
      <c r="AM45" s="9">
        <v>2121</v>
      </c>
    </row>
    <row r="46" spans="1:39" x14ac:dyDescent="0.25">
      <c r="A46" t="s">
        <v>380</v>
      </c>
      <c r="B46" s="9">
        <v>4746</v>
      </c>
      <c r="C46" s="9">
        <v>4650</v>
      </c>
      <c r="D46" s="9">
        <v>3743</v>
      </c>
      <c r="E46" s="9">
        <v>3320</v>
      </c>
      <c r="F46" s="9">
        <v>3539</v>
      </c>
      <c r="G46" s="9">
        <v>4033</v>
      </c>
      <c r="H46" s="9">
        <v>3656</v>
      </c>
      <c r="I46" s="9">
        <v>3618</v>
      </c>
      <c r="J46" s="9">
        <v>2765</v>
      </c>
      <c r="K46" s="9">
        <v>2299</v>
      </c>
      <c r="L46" s="9">
        <v>2288</v>
      </c>
      <c r="M46" s="9">
        <v>1926</v>
      </c>
      <c r="N46" s="9">
        <v>2614</v>
      </c>
      <c r="O46" s="9">
        <v>2636</v>
      </c>
      <c r="P46" s="9">
        <v>2031</v>
      </c>
      <c r="Q46" s="9">
        <v>1652</v>
      </c>
      <c r="R46" s="9">
        <v>1627</v>
      </c>
      <c r="S46" s="9">
        <v>1762</v>
      </c>
      <c r="T46" s="9">
        <v>1968</v>
      </c>
      <c r="U46" s="9">
        <v>2459</v>
      </c>
      <c r="V46" s="9">
        <v>1751</v>
      </c>
      <c r="W46" s="9">
        <v>1602</v>
      </c>
      <c r="X46" s="9">
        <v>1803</v>
      </c>
      <c r="Y46" s="9">
        <v>1352</v>
      </c>
      <c r="Z46" s="9">
        <v>2239</v>
      </c>
      <c r="AA46" s="9">
        <v>2409</v>
      </c>
      <c r="AB46" s="9">
        <v>2110</v>
      </c>
      <c r="AC46" s="9">
        <v>1361</v>
      </c>
      <c r="AD46" s="9">
        <v>1612</v>
      </c>
      <c r="AE46" s="9">
        <v>1825</v>
      </c>
      <c r="AF46" s="9">
        <v>1385</v>
      </c>
      <c r="AG46" s="9">
        <v>1833</v>
      </c>
      <c r="AH46" s="9">
        <v>1339</v>
      </c>
      <c r="AI46" s="9">
        <v>1600</v>
      </c>
      <c r="AJ46" s="9">
        <v>1783</v>
      </c>
      <c r="AK46" s="9">
        <v>1816</v>
      </c>
      <c r="AL46" s="9">
        <v>2871</v>
      </c>
      <c r="AM46" s="9">
        <v>3391</v>
      </c>
    </row>
    <row r="47" spans="1:39" x14ac:dyDescent="0.25">
      <c r="A47" t="s">
        <v>381</v>
      </c>
      <c r="B47" s="9">
        <v>282</v>
      </c>
      <c r="C47" s="9">
        <v>253</v>
      </c>
      <c r="D47" s="9">
        <v>229</v>
      </c>
      <c r="E47" s="9">
        <v>184</v>
      </c>
      <c r="F47" s="9">
        <v>243</v>
      </c>
      <c r="G47" s="9">
        <v>256</v>
      </c>
      <c r="H47" s="9">
        <v>208</v>
      </c>
      <c r="I47" s="9">
        <v>208</v>
      </c>
      <c r="J47" s="9">
        <v>135</v>
      </c>
      <c r="K47" s="9">
        <v>102</v>
      </c>
      <c r="L47" s="9">
        <v>96</v>
      </c>
      <c r="M47" s="9">
        <v>95</v>
      </c>
      <c r="N47" s="9">
        <v>141</v>
      </c>
      <c r="O47" s="9">
        <v>138</v>
      </c>
      <c r="P47" s="9">
        <v>113</v>
      </c>
      <c r="Q47" s="9">
        <v>96</v>
      </c>
      <c r="R47" s="9">
        <v>94</v>
      </c>
      <c r="S47" s="9">
        <v>85</v>
      </c>
      <c r="T47" s="9">
        <v>113</v>
      </c>
      <c r="U47" s="9">
        <v>143</v>
      </c>
      <c r="V47" s="9">
        <v>85</v>
      </c>
      <c r="W47" s="9">
        <v>71</v>
      </c>
      <c r="X47" s="9">
        <v>83</v>
      </c>
      <c r="Y47" s="9">
        <v>68</v>
      </c>
      <c r="Z47" s="9">
        <v>125</v>
      </c>
      <c r="AA47" s="9">
        <v>143</v>
      </c>
      <c r="AB47" s="9">
        <v>115</v>
      </c>
      <c r="AC47" s="9">
        <v>79</v>
      </c>
      <c r="AD47" s="9">
        <v>82</v>
      </c>
      <c r="AE47" s="9">
        <v>84</v>
      </c>
      <c r="AF47" s="9">
        <v>77</v>
      </c>
      <c r="AG47" s="9">
        <v>109</v>
      </c>
      <c r="AH47" s="9">
        <v>71</v>
      </c>
      <c r="AI47" s="9">
        <v>83</v>
      </c>
      <c r="AJ47" s="9">
        <v>101</v>
      </c>
      <c r="AK47" s="9">
        <v>95</v>
      </c>
      <c r="AL47" s="9">
        <v>148</v>
      </c>
      <c r="AM47" s="9">
        <v>176</v>
      </c>
    </row>
    <row r="48" spans="1:39" x14ac:dyDescent="0.25">
      <c r="A48" t="s">
        <v>382</v>
      </c>
      <c r="B48" s="9">
        <v>1309</v>
      </c>
      <c r="C48" s="9">
        <v>1245</v>
      </c>
      <c r="D48" s="9">
        <v>1093</v>
      </c>
      <c r="E48" s="9">
        <v>1030</v>
      </c>
      <c r="F48" s="9">
        <v>1105</v>
      </c>
      <c r="G48" s="9">
        <v>1086</v>
      </c>
      <c r="H48" s="9">
        <v>1008</v>
      </c>
      <c r="I48" s="9">
        <v>949</v>
      </c>
      <c r="J48" s="9">
        <v>740</v>
      </c>
      <c r="K48" s="9">
        <v>645</v>
      </c>
      <c r="L48" s="9">
        <v>587</v>
      </c>
      <c r="M48" s="9">
        <v>547</v>
      </c>
      <c r="N48" s="9">
        <v>767</v>
      </c>
      <c r="O48" s="9">
        <v>772</v>
      </c>
      <c r="P48" s="9">
        <v>634</v>
      </c>
      <c r="Q48" s="9">
        <v>521</v>
      </c>
      <c r="R48" s="9">
        <v>481</v>
      </c>
      <c r="S48" s="9">
        <v>506</v>
      </c>
      <c r="T48" s="9">
        <v>574</v>
      </c>
      <c r="U48" s="9">
        <v>691</v>
      </c>
      <c r="V48" s="9">
        <v>477</v>
      </c>
      <c r="W48" s="9">
        <v>429</v>
      </c>
      <c r="X48" s="9">
        <v>467</v>
      </c>
      <c r="Y48" s="9">
        <v>393</v>
      </c>
      <c r="Z48" s="9">
        <v>642</v>
      </c>
      <c r="AA48" s="9">
        <v>711</v>
      </c>
      <c r="AB48" s="9">
        <v>654</v>
      </c>
      <c r="AC48" s="9">
        <v>458</v>
      </c>
      <c r="AD48" s="9">
        <v>477</v>
      </c>
      <c r="AE48" s="9">
        <v>501</v>
      </c>
      <c r="AF48" s="9">
        <v>409</v>
      </c>
      <c r="AG48" s="9">
        <v>547</v>
      </c>
      <c r="AH48" s="9">
        <v>396</v>
      </c>
      <c r="AI48" s="9">
        <v>457</v>
      </c>
      <c r="AJ48" s="9">
        <v>537</v>
      </c>
      <c r="AK48" s="9">
        <v>576</v>
      </c>
      <c r="AL48" s="9">
        <v>862</v>
      </c>
      <c r="AM48" s="9">
        <v>980</v>
      </c>
    </row>
    <row r="49" spans="1:39" x14ac:dyDescent="0.25">
      <c r="A49" t="s">
        <v>383</v>
      </c>
      <c r="B49" s="9">
        <v>911</v>
      </c>
      <c r="C49" s="9">
        <v>908</v>
      </c>
      <c r="D49" s="9">
        <v>767</v>
      </c>
      <c r="E49" s="9">
        <v>645</v>
      </c>
      <c r="F49" s="9">
        <v>721</v>
      </c>
      <c r="G49" s="9">
        <v>751</v>
      </c>
      <c r="H49" s="9">
        <v>734</v>
      </c>
      <c r="I49" s="9">
        <v>706</v>
      </c>
      <c r="J49" s="9">
        <v>570</v>
      </c>
      <c r="K49" s="9">
        <v>513</v>
      </c>
      <c r="L49" s="9">
        <v>478</v>
      </c>
      <c r="M49" s="9">
        <v>395</v>
      </c>
      <c r="N49" s="9">
        <v>533</v>
      </c>
      <c r="O49" s="9">
        <v>519</v>
      </c>
      <c r="P49" s="9">
        <v>421</v>
      </c>
      <c r="Q49" s="9">
        <v>337</v>
      </c>
      <c r="R49" s="9">
        <v>345</v>
      </c>
      <c r="S49" s="9">
        <v>337</v>
      </c>
      <c r="T49" s="9">
        <v>348</v>
      </c>
      <c r="U49" s="9">
        <v>417</v>
      </c>
      <c r="V49" s="9">
        <v>309</v>
      </c>
      <c r="W49" s="9">
        <v>314</v>
      </c>
      <c r="X49" s="9">
        <v>321</v>
      </c>
      <c r="Y49" s="9">
        <v>238</v>
      </c>
      <c r="Z49" s="9">
        <v>415</v>
      </c>
      <c r="AA49" s="9">
        <v>452</v>
      </c>
      <c r="AB49" s="9">
        <v>404</v>
      </c>
      <c r="AC49" s="9">
        <v>239</v>
      </c>
      <c r="AD49" s="9">
        <v>297</v>
      </c>
      <c r="AE49" s="9">
        <v>316</v>
      </c>
      <c r="AF49" s="9">
        <v>271</v>
      </c>
      <c r="AG49" s="9">
        <v>313</v>
      </c>
      <c r="AH49" s="9">
        <v>228</v>
      </c>
      <c r="AI49" s="9">
        <v>278</v>
      </c>
      <c r="AJ49" s="9">
        <v>315</v>
      </c>
      <c r="AK49" s="9">
        <v>335</v>
      </c>
      <c r="AL49" s="9">
        <v>542</v>
      </c>
      <c r="AM49" s="9">
        <v>628</v>
      </c>
    </row>
    <row r="50" spans="1:39" x14ac:dyDescent="0.25">
      <c r="A50" t="s">
        <v>384</v>
      </c>
      <c r="B50" s="9">
        <v>1710</v>
      </c>
      <c r="C50" s="9">
        <v>1805</v>
      </c>
      <c r="D50" s="9">
        <v>1592</v>
      </c>
      <c r="E50" s="9">
        <v>1462</v>
      </c>
      <c r="F50" s="9">
        <v>1371</v>
      </c>
      <c r="G50" s="9">
        <v>1341</v>
      </c>
      <c r="H50" s="9">
        <v>1472</v>
      </c>
      <c r="I50" s="9">
        <v>1431</v>
      </c>
      <c r="J50" s="9">
        <v>1193</v>
      </c>
      <c r="K50" s="9">
        <v>1153</v>
      </c>
      <c r="L50" s="9">
        <v>1146</v>
      </c>
      <c r="M50" s="9">
        <v>904</v>
      </c>
      <c r="N50" s="9">
        <v>1153</v>
      </c>
      <c r="O50" s="9">
        <v>1092</v>
      </c>
      <c r="P50" s="9">
        <v>873</v>
      </c>
      <c r="Q50" s="9">
        <v>774</v>
      </c>
      <c r="R50" s="9">
        <v>794</v>
      </c>
      <c r="S50" s="9">
        <v>730</v>
      </c>
      <c r="T50" s="9">
        <v>850</v>
      </c>
      <c r="U50" s="9">
        <v>986</v>
      </c>
      <c r="V50" s="9">
        <v>730</v>
      </c>
      <c r="W50" s="9">
        <v>706</v>
      </c>
      <c r="X50" s="9">
        <v>750</v>
      </c>
      <c r="Y50" s="9">
        <v>637</v>
      </c>
      <c r="Z50" s="9">
        <v>879</v>
      </c>
      <c r="AA50" s="9">
        <v>992</v>
      </c>
      <c r="AB50" s="9">
        <v>934</v>
      </c>
      <c r="AC50" s="9">
        <v>685</v>
      </c>
      <c r="AD50" s="9">
        <v>765</v>
      </c>
      <c r="AE50" s="9">
        <v>765</v>
      </c>
      <c r="AF50" s="9">
        <v>632</v>
      </c>
      <c r="AG50" s="9">
        <v>867</v>
      </c>
      <c r="AH50" s="9">
        <v>668</v>
      </c>
      <c r="AI50" s="9">
        <v>805</v>
      </c>
      <c r="AJ50" s="9">
        <v>924</v>
      </c>
      <c r="AK50" s="9">
        <v>971</v>
      </c>
      <c r="AL50" s="9">
        <v>1208</v>
      </c>
      <c r="AM50" s="9">
        <v>1383</v>
      </c>
    </row>
    <row r="51" spans="1:39" x14ac:dyDescent="0.25">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row>
    <row r="52" spans="1:39" x14ac:dyDescent="0.25">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row>
    <row r="53" spans="1:39" x14ac:dyDescent="0.25">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row>
    <row r="54" spans="1:39" x14ac:dyDescent="0.25">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row>
    <row r="55" spans="1:39" x14ac:dyDescent="0.25">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row>
    <row r="56" spans="1:39" x14ac:dyDescent="0.25">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row>
    <row r="57" spans="1:39" x14ac:dyDescent="0.25">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row>
    <row r="58" spans="1:39" x14ac:dyDescent="0.25">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row>
    <row r="59" spans="1:39" x14ac:dyDescent="0.25">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row>
    <row r="60" spans="1:39" x14ac:dyDescent="0.25">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row>
    <row r="61" spans="1:39" x14ac:dyDescent="0.25">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row>
    <row r="62" spans="1:39" x14ac:dyDescent="0.25">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row>
    <row r="63" spans="1:39" x14ac:dyDescent="0.25">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row>
    <row r="64" spans="1:39" x14ac:dyDescent="0.25">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row>
    <row r="65" spans="2:37" x14ac:dyDescent="0.25">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row>
    <row r="66" spans="2:37" x14ac:dyDescent="0.25">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row>
    <row r="67" spans="2:37" x14ac:dyDescent="0.25">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row>
    <row r="68" spans="2:37" x14ac:dyDescent="0.25">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row>
    <row r="69" spans="2:37" x14ac:dyDescent="0.25">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row>
    <row r="70" spans="2:37" x14ac:dyDescent="0.25">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row>
    <row r="71" spans="2:37" x14ac:dyDescent="0.25">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row>
    <row r="72" spans="2:37" x14ac:dyDescent="0.25">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row>
    <row r="73" spans="2:37" x14ac:dyDescent="0.25">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row>
    <row r="74" spans="2:37" x14ac:dyDescent="0.25">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row>
    <row r="75" spans="2:37" x14ac:dyDescent="0.25">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row>
    <row r="76" spans="2:37" x14ac:dyDescent="0.25">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row>
    <row r="77" spans="2:37" x14ac:dyDescent="0.25">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row>
    <row r="78" spans="2:37" x14ac:dyDescent="0.25">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row>
    <row r="79" spans="2:37" x14ac:dyDescent="0.25">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row>
    <row r="80" spans="2:37" x14ac:dyDescent="0.25">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row>
    <row r="81" spans="2:37" x14ac:dyDescent="0.25">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row>
    <row r="82" spans="2:37" x14ac:dyDescent="0.25">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row>
    <row r="83" spans="2:37" x14ac:dyDescent="0.25">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row>
    <row r="84" spans="2:37" x14ac:dyDescent="0.25">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row>
    <row r="85" spans="2:37" x14ac:dyDescent="0.25">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row>
    <row r="86" spans="2:37" x14ac:dyDescent="0.25">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row>
    <row r="87" spans="2:37" x14ac:dyDescent="0.25">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row>
    <row r="88" spans="2:37" x14ac:dyDescent="0.25">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row>
    <row r="89" spans="2:37" x14ac:dyDescent="0.25">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row>
    <row r="90" spans="2:37" x14ac:dyDescent="0.25">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row>
    <row r="91" spans="2:37" x14ac:dyDescent="0.25">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row>
    <row r="92" spans="2:37" x14ac:dyDescent="0.25">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row>
    <row r="93" spans="2:37" x14ac:dyDescent="0.25">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row>
    <row r="94" spans="2:37" x14ac:dyDescent="0.25">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row>
    <row r="95" spans="2:37" x14ac:dyDescent="0.25">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row>
    <row r="96" spans="2:37" x14ac:dyDescent="0.25">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row>
    <row r="97" spans="2:37" x14ac:dyDescent="0.25">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row>
    <row r="98" spans="2:37" x14ac:dyDescent="0.25">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row>
    <row r="99" spans="2:37" x14ac:dyDescent="0.25">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row>
    <row r="100" spans="2:37" x14ac:dyDescent="0.25">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row>
    <row r="101" spans="2:37" x14ac:dyDescent="0.25">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row>
    <row r="102" spans="2:37" x14ac:dyDescent="0.25">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row>
    <row r="103" spans="2:37" x14ac:dyDescent="0.25">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row>
    <row r="104" spans="2:37" x14ac:dyDescent="0.25">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row>
    <row r="105" spans="2:37" x14ac:dyDescent="0.25">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row>
    <row r="106" spans="2:37" x14ac:dyDescent="0.25">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row>
    <row r="107" spans="2:37" x14ac:dyDescent="0.25">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row>
    <row r="108" spans="2:37" x14ac:dyDescent="0.25">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row>
    <row r="109" spans="2:37" x14ac:dyDescent="0.25">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row>
    <row r="110" spans="2:37" x14ac:dyDescent="0.25">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row>
    <row r="111" spans="2:37" x14ac:dyDescent="0.25">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row>
    <row r="112" spans="2:37" x14ac:dyDescent="0.25">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row>
    <row r="113" spans="2:37" x14ac:dyDescent="0.25">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row>
    <row r="114" spans="2:37" x14ac:dyDescent="0.25">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row>
    <row r="115" spans="2:37" x14ac:dyDescent="0.25">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row>
    <row r="116" spans="2:37" x14ac:dyDescent="0.25">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row>
    <row r="117" spans="2:37" x14ac:dyDescent="0.25">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row>
    <row r="118" spans="2:37" x14ac:dyDescent="0.25">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row>
    <row r="119" spans="2:37" x14ac:dyDescent="0.25">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row>
    <row r="120" spans="2:37" x14ac:dyDescent="0.25">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row>
    <row r="121" spans="2:37" x14ac:dyDescent="0.25">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row>
    <row r="122" spans="2:37" x14ac:dyDescent="0.25">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row>
    <row r="123" spans="2:37" x14ac:dyDescent="0.25">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row>
    <row r="124" spans="2:37" x14ac:dyDescent="0.25">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row>
    <row r="125" spans="2:37" x14ac:dyDescent="0.25">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row>
    <row r="126" spans="2:37" x14ac:dyDescent="0.25">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row>
    <row r="127" spans="2:37" x14ac:dyDescent="0.25">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row>
    <row r="128" spans="2:37" x14ac:dyDescent="0.25">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row>
    <row r="129" spans="2:37" x14ac:dyDescent="0.25">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row>
    <row r="130" spans="2:37" x14ac:dyDescent="0.25">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row>
    <row r="131" spans="2:37" x14ac:dyDescent="0.25">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row>
    <row r="132" spans="2:37" x14ac:dyDescent="0.25">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row>
    <row r="133" spans="2:37" x14ac:dyDescent="0.25">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row>
    <row r="134" spans="2:37" x14ac:dyDescent="0.25">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row>
    <row r="135" spans="2:37" x14ac:dyDescent="0.25">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row>
    <row r="136" spans="2:37" x14ac:dyDescent="0.25">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row>
    <row r="137" spans="2:37" x14ac:dyDescent="0.25">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row>
    <row r="138" spans="2:37" x14ac:dyDescent="0.25">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row>
    <row r="139" spans="2:37" x14ac:dyDescent="0.25">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row>
    <row r="140" spans="2:37" x14ac:dyDescent="0.25">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row>
    <row r="141" spans="2:37" x14ac:dyDescent="0.25">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row>
    <row r="142" spans="2:37" x14ac:dyDescent="0.25">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row>
    <row r="143" spans="2:37" x14ac:dyDescent="0.25">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row>
    <row r="144" spans="2:37" x14ac:dyDescent="0.25">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row>
    <row r="145" spans="2:37" x14ac:dyDescent="0.25">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row>
    <row r="146" spans="2:37" x14ac:dyDescent="0.25">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row>
    <row r="147" spans="2:37" x14ac:dyDescent="0.25">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row>
    <row r="148" spans="2:37" x14ac:dyDescent="0.25">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row>
    <row r="149" spans="2:37" x14ac:dyDescent="0.25">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row>
    <row r="150" spans="2:37" x14ac:dyDescent="0.25">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row>
    <row r="151" spans="2:37" x14ac:dyDescent="0.25">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row>
    <row r="152" spans="2:37" x14ac:dyDescent="0.25">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row>
    <row r="153" spans="2:37" x14ac:dyDescent="0.25">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row>
    <row r="154" spans="2:37" x14ac:dyDescent="0.25">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row>
    <row r="155" spans="2:37" x14ac:dyDescent="0.25">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row>
    <row r="156" spans="2:37" x14ac:dyDescent="0.25">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row>
    <row r="157" spans="2:37" x14ac:dyDescent="0.25">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row>
    <row r="158" spans="2:37" x14ac:dyDescent="0.25">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row>
    <row r="159" spans="2:37" x14ac:dyDescent="0.25">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row>
    <row r="160" spans="2:37" x14ac:dyDescent="0.25">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row>
    <row r="161" spans="2:37" x14ac:dyDescent="0.25">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row>
    <row r="162" spans="2:37" x14ac:dyDescent="0.25">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row>
    <row r="163" spans="2:37" x14ac:dyDescent="0.25">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row>
    <row r="164" spans="2:37" x14ac:dyDescent="0.25">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row>
    <row r="165" spans="2:37" x14ac:dyDescent="0.25">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row>
    <row r="166" spans="2:37" x14ac:dyDescent="0.25">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row>
    <row r="167" spans="2:37" x14ac:dyDescent="0.25">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row>
    <row r="168" spans="2:37" x14ac:dyDescent="0.25">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row>
    <row r="169" spans="2:37" x14ac:dyDescent="0.25">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row>
    <row r="170" spans="2:37" x14ac:dyDescent="0.25">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row>
    <row r="171" spans="2:37" x14ac:dyDescent="0.25">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row>
    <row r="172" spans="2:37" x14ac:dyDescent="0.25">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row>
    <row r="173" spans="2:37" x14ac:dyDescent="0.25">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row>
    <row r="174" spans="2:37" x14ac:dyDescent="0.25">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2:37" x14ac:dyDescent="0.25">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row>
    <row r="176" spans="2:37" x14ac:dyDescent="0.25">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row>
    <row r="177" spans="2:37" x14ac:dyDescent="0.25">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row>
    <row r="178" spans="2:37" x14ac:dyDescent="0.25">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row>
    <row r="179" spans="2:37" x14ac:dyDescent="0.25">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row>
    <row r="180" spans="2:37" x14ac:dyDescent="0.25">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row>
    <row r="181" spans="2:37" x14ac:dyDescent="0.25">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row>
    <row r="182" spans="2:37" x14ac:dyDescent="0.25">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row>
    <row r="183" spans="2:37" x14ac:dyDescent="0.25">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row>
    <row r="184" spans="2:37" x14ac:dyDescent="0.25">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row>
    <row r="185" spans="2:37" x14ac:dyDescent="0.25">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row>
    <row r="186" spans="2:37" x14ac:dyDescent="0.25">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row>
    <row r="187" spans="2:37" x14ac:dyDescent="0.25">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row>
    <row r="188" spans="2:37" x14ac:dyDescent="0.25">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row>
    <row r="189" spans="2:37" x14ac:dyDescent="0.25">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row>
    <row r="190" spans="2:37" x14ac:dyDescent="0.25">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row>
    <row r="191" spans="2:37" x14ac:dyDescent="0.25">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row>
    <row r="192" spans="2:37" x14ac:dyDescent="0.25">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row>
    <row r="193" spans="2:37" x14ac:dyDescent="0.25">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row>
    <row r="194" spans="2:37" x14ac:dyDescent="0.25">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row>
    <row r="195" spans="2:37" x14ac:dyDescent="0.25">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row>
    <row r="196" spans="2:37" x14ac:dyDescent="0.25">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row>
    <row r="197" spans="2:37" x14ac:dyDescent="0.25">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row>
    <row r="198" spans="2:37" x14ac:dyDescent="0.25">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row>
    <row r="199" spans="2:37" x14ac:dyDescent="0.25">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row>
    <row r="200" spans="2:37" x14ac:dyDescent="0.25">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row>
    <row r="201" spans="2:37" x14ac:dyDescent="0.25">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row>
    <row r="202" spans="2:37" x14ac:dyDescent="0.25">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row>
    <row r="203" spans="2:37" x14ac:dyDescent="0.25">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row>
    <row r="204" spans="2:37" x14ac:dyDescent="0.25">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row>
    <row r="205" spans="2:37" x14ac:dyDescent="0.25">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row>
    <row r="206" spans="2:37" x14ac:dyDescent="0.25">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row>
    <row r="207" spans="2:37" x14ac:dyDescent="0.25">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row>
    <row r="208" spans="2:37" x14ac:dyDescent="0.25">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row>
    <row r="209" spans="2:37" x14ac:dyDescent="0.25">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row>
    <row r="210" spans="2:37" x14ac:dyDescent="0.25">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row>
    <row r="211" spans="2:37" x14ac:dyDescent="0.25">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row>
    <row r="212" spans="2:37" x14ac:dyDescent="0.25">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row>
    <row r="213" spans="2:37" x14ac:dyDescent="0.25">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row>
    <row r="214" spans="2:37" x14ac:dyDescent="0.25">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row>
    <row r="215" spans="2:37" x14ac:dyDescent="0.25">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row>
    <row r="216" spans="2:37" x14ac:dyDescent="0.25">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row>
    <row r="217" spans="2:37" x14ac:dyDescent="0.25">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row>
    <row r="218" spans="2:37" x14ac:dyDescent="0.25">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row>
    <row r="219" spans="2:37" x14ac:dyDescent="0.25">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row>
    <row r="220" spans="2:37" x14ac:dyDescent="0.25">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row>
    <row r="221" spans="2:37" x14ac:dyDescent="0.25">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row>
    <row r="222" spans="2:37" x14ac:dyDescent="0.25">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row>
    <row r="223" spans="2:37" x14ac:dyDescent="0.25">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row>
    <row r="224" spans="2:37" x14ac:dyDescent="0.25">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row>
    <row r="225" spans="2:37" x14ac:dyDescent="0.25">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row>
    <row r="226" spans="2:37" x14ac:dyDescent="0.25">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row>
    <row r="227" spans="2:37" x14ac:dyDescent="0.25">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row>
    <row r="228" spans="2:37" x14ac:dyDescent="0.25">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row>
    <row r="229" spans="2:37" x14ac:dyDescent="0.25">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row>
    <row r="230" spans="2:37" x14ac:dyDescent="0.25">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row>
    <row r="231" spans="2:37" x14ac:dyDescent="0.25">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row>
    <row r="232" spans="2:37" x14ac:dyDescent="0.25">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row>
    <row r="233" spans="2:37" x14ac:dyDescent="0.25">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row>
    <row r="234" spans="2:37" x14ac:dyDescent="0.25">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row>
    <row r="235" spans="2:37" x14ac:dyDescent="0.25">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row>
    <row r="236" spans="2:37" x14ac:dyDescent="0.25">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row>
    <row r="237" spans="2:37" x14ac:dyDescent="0.25">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row>
    <row r="238" spans="2:37" x14ac:dyDescent="0.25">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row>
    <row r="239" spans="2:37" x14ac:dyDescent="0.25">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row>
    <row r="240" spans="2:37" x14ac:dyDescent="0.25">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row>
    <row r="241" spans="2:37" x14ac:dyDescent="0.25">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row>
    <row r="242" spans="2:37" x14ac:dyDescent="0.25">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row>
    <row r="243" spans="2:37" x14ac:dyDescent="0.25">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row>
    <row r="244" spans="2:37" x14ac:dyDescent="0.25">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row>
    <row r="245" spans="2:37" x14ac:dyDescent="0.25">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row>
    <row r="246" spans="2:37" x14ac:dyDescent="0.25">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row>
    <row r="247" spans="2:37" x14ac:dyDescent="0.25">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row>
    <row r="248" spans="2:37" x14ac:dyDescent="0.25">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row>
    <row r="249" spans="2:37" x14ac:dyDescent="0.25">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row>
    <row r="250" spans="2:37" x14ac:dyDescent="0.25">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row>
    <row r="251" spans="2:37" x14ac:dyDescent="0.25">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row>
    <row r="252" spans="2:37" x14ac:dyDescent="0.25">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row>
    <row r="253" spans="2:37" x14ac:dyDescent="0.25">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row>
    <row r="254" spans="2:37" x14ac:dyDescent="0.25">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row>
    <row r="255" spans="2:37" x14ac:dyDescent="0.25">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row>
    <row r="256" spans="2:37" x14ac:dyDescent="0.25">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row>
    <row r="257" spans="2:37" x14ac:dyDescent="0.25">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row>
    <row r="258" spans="2:37" x14ac:dyDescent="0.25">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row>
    <row r="259" spans="2:37" x14ac:dyDescent="0.25">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row>
    <row r="260" spans="2:37" x14ac:dyDescent="0.25">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row>
    <row r="261" spans="2:37" x14ac:dyDescent="0.25">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row>
    <row r="262" spans="2:37" x14ac:dyDescent="0.25">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row>
    <row r="263" spans="2:37" x14ac:dyDescent="0.25">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row>
    <row r="264" spans="2:37" x14ac:dyDescent="0.25">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row>
    <row r="265" spans="2:37" x14ac:dyDescent="0.25">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row>
    <row r="266" spans="2:37" x14ac:dyDescent="0.25">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row>
    <row r="267" spans="2:37" x14ac:dyDescent="0.25">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row>
    <row r="268" spans="2:37" x14ac:dyDescent="0.25">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row>
    <row r="269" spans="2:37" x14ac:dyDescent="0.25">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row>
    <row r="270" spans="2:37" x14ac:dyDescent="0.25">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row>
    <row r="271" spans="2:37" x14ac:dyDescent="0.25">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row>
    <row r="272" spans="2:37" x14ac:dyDescent="0.25">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row>
    <row r="273" spans="2:37" x14ac:dyDescent="0.25">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row>
    <row r="274" spans="2:37" x14ac:dyDescent="0.25">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row>
    <row r="275" spans="2:37" x14ac:dyDescent="0.25">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row>
    <row r="276" spans="2:37" x14ac:dyDescent="0.25">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row>
    <row r="277" spans="2:37" x14ac:dyDescent="0.25">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row>
    <row r="278" spans="2:37" x14ac:dyDescent="0.25">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row>
    <row r="279" spans="2:37" x14ac:dyDescent="0.25">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row>
    <row r="280" spans="2:37" x14ac:dyDescent="0.25">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row>
    <row r="281" spans="2:37" x14ac:dyDescent="0.25">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row>
    <row r="282" spans="2:37" x14ac:dyDescent="0.25">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row>
    <row r="283" spans="2:37" x14ac:dyDescent="0.25">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row>
    <row r="284" spans="2:37" x14ac:dyDescent="0.25">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row>
    <row r="285" spans="2:37" x14ac:dyDescent="0.25">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row>
    <row r="286" spans="2:37" x14ac:dyDescent="0.25">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row>
    <row r="287" spans="2:37" x14ac:dyDescent="0.25">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row>
    <row r="288" spans="2:37" x14ac:dyDescent="0.25">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row>
  </sheetData>
  <hyperlinks>
    <hyperlink ref="A2" r:id="rId1" xr:uid="{00000000-0004-0000-0A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88"/>
  <sheetViews>
    <sheetView zoomScale="90" zoomScaleNormal="90" workbookViewId="0">
      <selection activeCell="A26" sqref="A26"/>
    </sheetView>
  </sheetViews>
  <sheetFormatPr defaultRowHeight="15" x14ac:dyDescent="0.25"/>
  <cols>
    <col min="1" max="1" width="35.85546875" customWidth="1"/>
    <col min="2" max="16" width="12.28515625" customWidth="1"/>
  </cols>
  <sheetData>
    <row r="1" spans="1:16" x14ac:dyDescent="0.25">
      <c r="A1" s="40" t="s">
        <v>325</v>
      </c>
      <c r="B1" s="39">
        <v>44197</v>
      </c>
      <c r="C1" s="39">
        <v>44228</v>
      </c>
      <c r="D1" s="39">
        <v>44256</v>
      </c>
      <c r="E1" s="39">
        <v>44287</v>
      </c>
      <c r="F1" s="39">
        <v>44317</v>
      </c>
      <c r="G1" s="39">
        <v>44348</v>
      </c>
      <c r="H1" s="39">
        <v>44378</v>
      </c>
      <c r="I1" s="39">
        <v>44409</v>
      </c>
      <c r="J1" s="39">
        <v>44440</v>
      </c>
      <c r="K1" s="39">
        <v>44470</v>
      </c>
      <c r="L1" s="39">
        <v>44501</v>
      </c>
      <c r="M1" s="39">
        <v>44531</v>
      </c>
      <c r="N1" s="39">
        <v>44562</v>
      </c>
      <c r="O1" s="39">
        <v>44593</v>
      </c>
      <c r="P1" s="39">
        <v>44621</v>
      </c>
    </row>
    <row r="2" spans="1:16" x14ac:dyDescent="0.25">
      <c r="A2" s="42" t="s">
        <v>180</v>
      </c>
      <c r="B2" s="39">
        <v>44896</v>
      </c>
      <c r="C2" s="39">
        <v>44927</v>
      </c>
      <c r="D2" s="39">
        <v>44958</v>
      </c>
      <c r="E2" s="39">
        <v>44986</v>
      </c>
      <c r="F2" s="39">
        <v>45017</v>
      </c>
      <c r="G2" s="39">
        <v>45047</v>
      </c>
      <c r="H2" s="39">
        <v>45078</v>
      </c>
      <c r="I2" s="39">
        <v>45108</v>
      </c>
      <c r="J2" s="39">
        <v>45139</v>
      </c>
      <c r="K2" s="39">
        <v>45170</v>
      </c>
      <c r="L2" s="39">
        <v>45200</v>
      </c>
      <c r="M2" s="39">
        <v>45231</v>
      </c>
      <c r="N2" s="39">
        <v>45261</v>
      </c>
      <c r="O2" s="39">
        <v>45292</v>
      </c>
      <c r="P2" s="39">
        <v>45323</v>
      </c>
    </row>
    <row r="3" spans="1:16" x14ac:dyDescent="0.25">
      <c r="A3" t="s">
        <v>337</v>
      </c>
      <c r="B3" s="7">
        <f>SUM('Step 3'!B3:Y3)</f>
        <v>6223</v>
      </c>
      <c r="C3" s="7">
        <f>SUM('Step 3'!C3:Z3)</f>
        <v>5929</v>
      </c>
      <c r="D3" s="7">
        <f>SUM('Step 3'!D3:AA3)</f>
        <v>5735</v>
      </c>
      <c r="E3" s="7">
        <f>SUM('Step 3'!E3:AB3)</f>
        <v>5612</v>
      </c>
      <c r="F3" s="7">
        <f>SUM('Step 3'!F3:AC3)</f>
        <v>5409</v>
      </c>
      <c r="G3" s="7">
        <f>SUM('Step 3'!G3:AD3)</f>
        <v>5223</v>
      </c>
      <c r="H3" s="7">
        <f>SUM('Step 3'!H3:AE3)</f>
        <v>4998</v>
      </c>
      <c r="I3" s="7">
        <f>SUM('Step 3'!I3:AF3)</f>
        <v>4756</v>
      </c>
      <c r="J3" s="7">
        <f>SUM('Step 3'!J3:AG3)</f>
        <v>4579</v>
      </c>
      <c r="K3" s="7">
        <f>SUM('Step 3'!K3:AH3)</f>
        <v>4435</v>
      </c>
      <c r="L3" s="7">
        <f>SUM('Step 3'!L3:AI3)</f>
        <v>4377</v>
      </c>
      <c r="M3" s="7">
        <f>SUM('Step 3'!M3:AJ3)</f>
        <v>4359</v>
      </c>
      <c r="N3" s="7">
        <f>SUM('Step 3'!N3:AK3)</f>
        <v>4384</v>
      </c>
      <c r="O3" s="7">
        <f>SUM('Step 3'!O3:AL3)</f>
        <v>4449</v>
      </c>
      <c r="P3" s="7">
        <f>SUM('Step 3'!P3:AM3)</f>
        <v>4536</v>
      </c>
    </row>
    <row r="4" spans="1:16" x14ac:dyDescent="0.25">
      <c r="A4" t="s">
        <v>338</v>
      </c>
      <c r="B4" s="7">
        <f>SUM('Step 3'!B4:Y4)</f>
        <v>23211</v>
      </c>
      <c r="C4" s="7">
        <f>SUM('Step 3'!C4:Z4)</f>
        <v>22059</v>
      </c>
      <c r="D4" s="7">
        <f>SUM('Step 3'!D4:AA4)</f>
        <v>21289</v>
      </c>
      <c r="E4" s="7">
        <f>SUM('Step 3'!E4:AB4)</f>
        <v>20768</v>
      </c>
      <c r="F4" s="7">
        <f>SUM('Step 3'!F4:AC4)</f>
        <v>20101</v>
      </c>
      <c r="G4" s="7">
        <f>SUM('Step 3'!G4:AD4)</f>
        <v>19420</v>
      </c>
      <c r="H4" s="7">
        <f>SUM('Step 3'!H4:AE4)</f>
        <v>18657</v>
      </c>
      <c r="I4" s="7">
        <f>SUM('Step 3'!I4:AF4)</f>
        <v>17761</v>
      </c>
      <c r="J4" s="7">
        <f>SUM('Step 3'!J4:AG4)</f>
        <v>17132</v>
      </c>
      <c r="K4" s="7">
        <f>SUM('Step 3'!K4:AH4)</f>
        <v>16671</v>
      </c>
      <c r="L4" s="7">
        <f>SUM('Step 3'!L4:AI4)</f>
        <v>16513</v>
      </c>
      <c r="M4" s="7">
        <f>SUM('Step 3'!M4:AJ4)</f>
        <v>16407</v>
      </c>
      <c r="N4" s="7">
        <f>SUM('Step 3'!N4:AK4)</f>
        <v>16439</v>
      </c>
      <c r="O4" s="7">
        <f>SUM('Step 3'!O4:AL4)</f>
        <v>16595</v>
      </c>
      <c r="P4" s="7">
        <f>SUM('Step 3'!P4:AM4)</f>
        <v>16927</v>
      </c>
    </row>
    <row r="5" spans="1:16" x14ac:dyDescent="0.25">
      <c r="A5" t="s">
        <v>339</v>
      </c>
      <c r="B5" s="7">
        <f>SUM('Step 3'!B5:Y5)</f>
        <v>10981</v>
      </c>
      <c r="C5" s="7">
        <f>SUM('Step 3'!C5:Z5)</f>
        <v>10427</v>
      </c>
      <c r="D5" s="7">
        <f>SUM('Step 3'!D5:AA5)</f>
        <v>10066</v>
      </c>
      <c r="E5" s="7">
        <f>SUM('Step 3'!E5:AB5)</f>
        <v>9833</v>
      </c>
      <c r="F5" s="7">
        <f>SUM('Step 3'!F5:AC5)</f>
        <v>9553</v>
      </c>
      <c r="G5" s="7">
        <f>SUM('Step 3'!G5:AD5)</f>
        <v>9273</v>
      </c>
      <c r="H5" s="7">
        <f>SUM('Step 3'!H5:AE5)</f>
        <v>8924</v>
      </c>
      <c r="I5" s="7">
        <f>SUM('Step 3'!I5:AF5)</f>
        <v>8502</v>
      </c>
      <c r="J5" s="7">
        <f>SUM('Step 3'!J5:AG5)</f>
        <v>8226</v>
      </c>
      <c r="K5" s="7">
        <f>SUM('Step 3'!K5:AH5)</f>
        <v>8012</v>
      </c>
      <c r="L5" s="7">
        <f>SUM('Step 3'!L5:AI5)</f>
        <v>7966</v>
      </c>
      <c r="M5" s="7">
        <f>SUM('Step 3'!M5:AJ5)</f>
        <v>7941</v>
      </c>
      <c r="N5" s="7">
        <f>SUM('Step 3'!N5:AK5)</f>
        <v>7950</v>
      </c>
      <c r="O5" s="7">
        <f>SUM('Step 3'!O5:AL5)</f>
        <v>8019</v>
      </c>
      <c r="P5" s="7">
        <f>SUM('Step 3'!P5:AM5)</f>
        <v>8169</v>
      </c>
    </row>
    <row r="6" spans="1:16" x14ac:dyDescent="0.25">
      <c r="A6" t="s">
        <v>340</v>
      </c>
      <c r="B6" s="7">
        <f>SUM('Step 3'!B6:Y6)</f>
        <v>9441</v>
      </c>
      <c r="C6" s="7">
        <f>SUM('Step 3'!C6:Z6)</f>
        <v>9084</v>
      </c>
      <c r="D6" s="7">
        <f>SUM('Step 3'!D6:AA6)</f>
        <v>8761</v>
      </c>
      <c r="E6" s="7">
        <f>SUM('Step 3'!E6:AB6)</f>
        <v>8513</v>
      </c>
      <c r="F6" s="7">
        <f>SUM('Step 3'!F6:AC6)</f>
        <v>8263</v>
      </c>
      <c r="G6" s="7">
        <f>SUM('Step 3'!G6:AD6)</f>
        <v>7993</v>
      </c>
      <c r="H6" s="7">
        <f>SUM('Step 3'!H6:AE6)</f>
        <v>7672</v>
      </c>
      <c r="I6" s="7">
        <f>SUM('Step 3'!I6:AF6)</f>
        <v>7399</v>
      </c>
      <c r="J6" s="7">
        <f>SUM('Step 3'!J6:AG6)</f>
        <v>7168</v>
      </c>
      <c r="K6" s="7">
        <f>SUM('Step 3'!K6:AH6)</f>
        <v>6990</v>
      </c>
      <c r="L6" s="7">
        <f>SUM('Step 3'!L6:AI6)</f>
        <v>6939</v>
      </c>
      <c r="M6" s="7">
        <f>SUM('Step 3'!M6:AJ6)</f>
        <v>6895</v>
      </c>
      <c r="N6" s="7">
        <f>SUM('Step 3'!N6:AK6)</f>
        <v>6955</v>
      </c>
      <c r="O6" s="7">
        <f>SUM('Step 3'!O6:AL6)</f>
        <v>7017</v>
      </c>
      <c r="P6" s="7">
        <f>SUM('Step 3'!P6:AM6)</f>
        <v>7167</v>
      </c>
    </row>
    <row r="7" spans="1:16" x14ac:dyDescent="0.25">
      <c r="A7" t="s">
        <v>341</v>
      </c>
      <c r="B7" s="7">
        <f>SUM('Step 3'!B7:Y7)</f>
        <v>11420</v>
      </c>
      <c r="C7" s="7">
        <f>SUM('Step 3'!C7:Z7)</f>
        <v>11044</v>
      </c>
      <c r="D7" s="7">
        <f>SUM('Step 3'!D7:AA7)</f>
        <v>10695</v>
      </c>
      <c r="E7" s="7">
        <f>SUM('Step 3'!E7:AB7)</f>
        <v>10391</v>
      </c>
      <c r="F7" s="7">
        <f>SUM('Step 3'!F7:AC7)</f>
        <v>10012</v>
      </c>
      <c r="G7" s="7">
        <f>SUM('Step 3'!G7:AD7)</f>
        <v>9746</v>
      </c>
      <c r="H7" s="7">
        <f>SUM('Step 3'!H7:AE7)</f>
        <v>9465</v>
      </c>
      <c r="I7" s="7">
        <f>SUM('Step 3'!I7:AF7)</f>
        <v>9049</v>
      </c>
      <c r="J7" s="7">
        <f>SUM('Step 3'!J7:AG7)</f>
        <v>8670</v>
      </c>
      <c r="K7" s="7">
        <f>SUM('Step 3'!K7:AH7)</f>
        <v>8342</v>
      </c>
      <c r="L7" s="7">
        <f>SUM('Step 3'!L7:AI7)</f>
        <v>8122</v>
      </c>
      <c r="M7" s="7">
        <f>SUM('Step 3'!M7:AJ7)</f>
        <v>7967</v>
      </c>
      <c r="N7" s="7">
        <f>SUM('Step 3'!N7:AK7)</f>
        <v>7954</v>
      </c>
      <c r="O7" s="7">
        <f>SUM('Step 3'!O7:AL7)</f>
        <v>7993</v>
      </c>
      <c r="P7" s="7">
        <f>SUM('Step 3'!P7:AM7)</f>
        <v>8173</v>
      </c>
    </row>
    <row r="8" spans="1:16" x14ac:dyDescent="0.25">
      <c r="A8" t="s">
        <v>342</v>
      </c>
      <c r="B8" s="7">
        <f>SUM('Step 3'!B8:Y8)</f>
        <v>5035</v>
      </c>
      <c r="C8" s="7">
        <f>SUM('Step 3'!C8:Z8)</f>
        <v>4838</v>
      </c>
      <c r="D8" s="7">
        <f>SUM('Step 3'!D8:AA8)</f>
        <v>4676</v>
      </c>
      <c r="E8" s="7">
        <f>SUM('Step 3'!E8:AB8)</f>
        <v>4574</v>
      </c>
      <c r="F8" s="7">
        <f>SUM('Step 3'!F8:AC8)</f>
        <v>4415</v>
      </c>
      <c r="G8" s="7">
        <f>SUM('Step 3'!G8:AD8)</f>
        <v>4256</v>
      </c>
      <c r="H8" s="7">
        <f>SUM('Step 3'!H8:AE8)</f>
        <v>4070</v>
      </c>
      <c r="I8" s="7">
        <f>SUM('Step 3'!I8:AF8)</f>
        <v>3888</v>
      </c>
      <c r="J8" s="7">
        <f>SUM('Step 3'!J8:AG8)</f>
        <v>3743</v>
      </c>
      <c r="K8" s="7">
        <f>SUM('Step 3'!K8:AH8)</f>
        <v>3650</v>
      </c>
      <c r="L8" s="7">
        <f>SUM('Step 3'!L8:AI8)</f>
        <v>3605</v>
      </c>
      <c r="M8" s="7">
        <f>SUM('Step 3'!M8:AJ8)</f>
        <v>3574</v>
      </c>
      <c r="N8" s="7">
        <f>SUM('Step 3'!N8:AK8)</f>
        <v>3576</v>
      </c>
      <c r="O8" s="7">
        <f>SUM('Step 3'!O8:AL8)</f>
        <v>3579</v>
      </c>
      <c r="P8" s="7">
        <f>SUM('Step 3'!P8:AM8)</f>
        <v>3637</v>
      </c>
    </row>
    <row r="9" spans="1:16" x14ac:dyDescent="0.25">
      <c r="A9" t="s">
        <v>343</v>
      </c>
      <c r="B9" s="7">
        <f>SUM('Step 3'!B9:Y9)</f>
        <v>19251</v>
      </c>
      <c r="C9" s="7">
        <f>SUM('Step 3'!C9:Z9)</f>
        <v>18445</v>
      </c>
      <c r="D9" s="7">
        <f>SUM('Step 3'!D9:AA9)</f>
        <v>17881</v>
      </c>
      <c r="E9" s="7">
        <f>SUM('Step 3'!E9:AB9)</f>
        <v>17442</v>
      </c>
      <c r="F9" s="7">
        <f>SUM('Step 3'!F9:AC9)</f>
        <v>16870</v>
      </c>
      <c r="G9" s="7">
        <f>SUM('Step 3'!G9:AD9)</f>
        <v>16201</v>
      </c>
      <c r="H9" s="7">
        <f>SUM('Step 3'!H9:AE9)</f>
        <v>15423</v>
      </c>
      <c r="I9" s="7">
        <f>SUM('Step 3'!I9:AF9)</f>
        <v>14704</v>
      </c>
      <c r="J9" s="7">
        <f>SUM('Step 3'!J9:AG9)</f>
        <v>14195</v>
      </c>
      <c r="K9" s="7">
        <f>SUM('Step 3'!K9:AH9)</f>
        <v>13849</v>
      </c>
      <c r="L9" s="7">
        <f>SUM('Step 3'!L9:AI9)</f>
        <v>13660</v>
      </c>
      <c r="M9" s="7">
        <f>SUM('Step 3'!M9:AJ9)</f>
        <v>13545</v>
      </c>
      <c r="N9" s="7">
        <f>SUM('Step 3'!N9:AK9)</f>
        <v>13503</v>
      </c>
      <c r="O9" s="7">
        <f>SUM('Step 3'!O9:AL9)</f>
        <v>13524</v>
      </c>
      <c r="P9" s="7">
        <f>SUM('Step 3'!P9:AM9)</f>
        <v>13695</v>
      </c>
    </row>
    <row r="10" spans="1:16" x14ac:dyDescent="0.25">
      <c r="A10" t="s">
        <v>344</v>
      </c>
      <c r="B10" s="7">
        <f>SUM('Step 3'!B10:Y10)</f>
        <v>44989</v>
      </c>
      <c r="C10" s="7">
        <f>SUM('Step 3'!C10:Z10)</f>
        <v>43361</v>
      </c>
      <c r="D10" s="7">
        <f>SUM('Step 3'!D10:AA10)</f>
        <v>42032</v>
      </c>
      <c r="E10" s="7">
        <f>SUM('Step 3'!E10:AB10)</f>
        <v>41056</v>
      </c>
      <c r="F10" s="7">
        <f>SUM('Step 3'!F10:AC10)</f>
        <v>39538</v>
      </c>
      <c r="G10" s="7">
        <f>SUM('Step 3'!G10:AD10)</f>
        <v>38034</v>
      </c>
      <c r="H10" s="7">
        <f>SUM('Step 3'!H10:AE10)</f>
        <v>36309</v>
      </c>
      <c r="I10" s="7">
        <f>SUM('Step 3'!I10:AF10)</f>
        <v>34549</v>
      </c>
      <c r="J10" s="7">
        <f>SUM('Step 3'!J10:AG10)</f>
        <v>33186</v>
      </c>
      <c r="K10" s="7">
        <f>SUM('Step 3'!K10:AH10)</f>
        <v>32071</v>
      </c>
      <c r="L10" s="7">
        <f>SUM('Step 3'!L10:AI10)</f>
        <v>31520</v>
      </c>
      <c r="M10" s="7">
        <f>SUM('Step 3'!M10:AJ10)</f>
        <v>31219</v>
      </c>
      <c r="N10" s="7">
        <f>SUM('Step 3'!N10:AK10)</f>
        <v>31314</v>
      </c>
      <c r="O10" s="7">
        <f>SUM('Step 3'!O10:AL10)</f>
        <v>31559</v>
      </c>
      <c r="P10" s="7">
        <f>SUM('Step 3'!P10:AM10)</f>
        <v>32227</v>
      </c>
    </row>
    <row r="11" spans="1:16" x14ac:dyDescent="0.25">
      <c r="A11" t="s">
        <v>345</v>
      </c>
      <c r="B11" s="7">
        <f>SUM('Step 3'!B11:Y11)</f>
        <v>18177</v>
      </c>
      <c r="C11" s="7">
        <f>SUM('Step 3'!C11:Z11)</f>
        <v>17468</v>
      </c>
      <c r="D11" s="7">
        <f>SUM('Step 3'!D11:AA11)</f>
        <v>16782</v>
      </c>
      <c r="E11" s="7">
        <f>SUM('Step 3'!E11:AB11)</f>
        <v>16351</v>
      </c>
      <c r="F11" s="7">
        <f>SUM('Step 3'!F11:AC11)</f>
        <v>15775</v>
      </c>
      <c r="G11" s="7">
        <f>SUM('Step 3'!G11:AD11)</f>
        <v>15200</v>
      </c>
      <c r="H11" s="7">
        <f>SUM('Step 3'!H11:AE11)</f>
        <v>14545</v>
      </c>
      <c r="I11" s="7">
        <f>SUM('Step 3'!I11:AF11)</f>
        <v>13912</v>
      </c>
      <c r="J11" s="7">
        <f>SUM('Step 3'!J11:AG11)</f>
        <v>13469</v>
      </c>
      <c r="K11" s="7">
        <f>SUM('Step 3'!K11:AH11)</f>
        <v>13097</v>
      </c>
      <c r="L11" s="7">
        <f>SUM('Step 3'!L11:AI11)</f>
        <v>12931</v>
      </c>
      <c r="M11" s="7">
        <f>SUM('Step 3'!M11:AJ11)</f>
        <v>12784</v>
      </c>
      <c r="N11" s="7">
        <f>SUM('Step 3'!N11:AK11)</f>
        <v>12758</v>
      </c>
      <c r="O11" s="7">
        <f>SUM('Step 3'!O11:AL11)</f>
        <v>12825</v>
      </c>
      <c r="P11" s="7">
        <f>SUM('Step 3'!P11:AM11)</f>
        <v>13040</v>
      </c>
    </row>
    <row r="12" spans="1:16" x14ac:dyDescent="0.25">
      <c r="A12" t="s">
        <v>346</v>
      </c>
      <c r="B12" s="7">
        <f>SUM('Step 3'!B12:Y12)</f>
        <v>6593</v>
      </c>
      <c r="C12" s="7">
        <f>SUM('Step 3'!C12:Z12)</f>
        <v>6241</v>
      </c>
      <c r="D12" s="7">
        <f>SUM('Step 3'!D12:AA12)</f>
        <v>6032</v>
      </c>
      <c r="E12" s="7">
        <f>SUM('Step 3'!E12:AB12)</f>
        <v>5901</v>
      </c>
      <c r="F12" s="7">
        <f>SUM('Step 3'!F12:AC12)</f>
        <v>5651</v>
      </c>
      <c r="G12" s="7">
        <f>SUM('Step 3'!G12:AD12)</f>
        <v>5394</v>
      </c>
      <c r="H12" s="7">
        <f>SUM('Step 3'!H12:AE12)</f>
        <v>5084</v>
      </c>
      <c r="I12" s="7">
        <f>SUM('Step 3'!I12:AF12)</f>
        <v>4849</v>
      </c>
      <c r="J12" s="7">
        <f>SUM('Step 3'!J12:AG12)</f>
        <v>4670</v>
      </c>
      <c r="K12" s="7">
        <f>SUM('Step 3'!K12:AH12)</f>
        <v>4509</v>
      </c>
      <c r="L12" s="7">
        <f>SUM('Step 3'!L12:AI12)</f>
        <v>4451</v>
      </c>
      <c r="M12" s="7">
        <f>SUM('Step 3'!M12:AJ12)</f>
        <v>4444</v>
      </c>
      <c r="N12" s="7">
        <f>SUM('Step 3'!N12:AK12)</f>
        <v>4461</v>
      </c>
      <c r="O12" s="7">
        <f>SUM('Step 3'!O12:AL12)</f>
        <v>4540</v>
      </c>
      <c r="P12" s="7">
        <f>SUM('Step 3'!P12:AM12)</f>
        <v>4657</v>
      </c>
    </row>
    <row r="13" spans="1:16" x14ac:dyDescent="0.25">
      <c r="A13" t="s">
        <v>347</v>
      </c>
      <c r="B13" s="7">
        <f>SUM('Step 3'!B13:Y13)</f>
        <v>27563</v>
      </c>
      <c r="C13" s="7">
        <f>SUM('Step 3'!C13:Z13)</f>
        <v>26537</v>
      </c>
      <c r="D13" s="7">
        <f>SUM('Step 3'!D13:AA13)</f>
        <v>25677</v>
      </c>
      <c r="E13" s="7">
        <f>SUM('Step 3'!E13:AB13)</f>
        <v>25027</v>
      </c>
      <c r="F13" s="7">
        <f>SUM('Step 3'!F13:AC13)</f>
        <v>24275</v>
      </c>
      <c r="G13" s="7">
        <f>SUM('Step 3'!G13:AD13)</f>
        <v>23478</v>
      </c>
      <c r="H13" s="7">
        <f>SUM('Step 3'!H13:AE13)</f>
        <v>22499</v>
      </c>
      <c r="I13" s="7">
        <f>SUM('Step 3'!I13:AF13)</f>
        <v>21411</v>
      </c>
      <c r="J13" s="7">
        <f>SUM('Step 3'!J13:AG13)</f>
        <v>20579</v>
      </c>
      <c r="K13" s="7">
        <f>SUM('Step 3'!K13:AH13)</f>
        <v>19926</v>
      </c>
      <c r="L13" s="7">
        <f>SUM('Step 3'!L13:AI13)</f>
        <v>19558</v>
      </c>
      <c r="M13" s="7">
        <f>SUM('Step 3'!M13:AJ13)</f>
        <v>19343</v>
      </c>
      <c r="N13" s="7">
        <f>SUM('Step 3'!N13:AK13)</f>
        <v>19315</v>
      </c>
      <c r="O13" s="7">
        <f>SUM('Step 3'!O13:AL13)</f>
        <v>19416</v>
      </c>
      <c r="P13" s="7">
        <f>SUM('Step 3'!P13:AM13)</f>
        <v>19695</v>
      </c>
    </row>
    <row r="14" spans="1:16" x14ac:dyDescent="0.25">
      <c r="A14" t="s">
        <v>348</v>
      </c>
      <c r="B14" s="7">
        <f>SUM('Step 3'!B14:Y14)</f>
        <v>3658</v>
      </c>
      <c r="C14" s="7">
        <f>SUM('Step 3'!C14:Z14)</f>
        <v>3497</v>
      </c>
      <c r="D14" s="7">
        <f>SUM('Step 3'!D14:AA14)</f>
        <v>3339</v>
      </c>
      <c r="E14" s="7">
        <f>SUM('Step 3'!E14:AB14)</f>
        <v>3221</v>
      </c>
      <c r="F14" s="7">
        <f>SUM('Step 3'!F14:AC14)</f>
        <v>3093</v>
      </c>
      <c r="G14" s="7">
        <f>SUM('Step 3'!G14:AD14)</f>
        <v>2979</v>
      </c>
      <c r="H14" s="7">
        <f>SUM('Step 3'!H14:AE14)</f>
        <v>2871</v>
      </c>
      <c r="I14" s="7">
        <f>SUM('Step 3'!I14:AF14)</f>
        <v>2769</v>
      </c>
      <c r="J14" s="7">
        <f>SUM('Step 3'!J14:AG14)</f>
        <v>2665</v>
      </c>
      <c r="K14" s="7">
        <f>SUM('Step 3'!K14:AH14)</f>
        <v>2590</v>
      </c>
      <c r="L14" s="7">
        <f>SUM('Step 3'!L14:AI14)</f>
        <v>2555</v>
      </c>
      <c r="M14" s="7">
        <f>SUM('Step 3'!M14:AJ14)</f>
        <v>2555</v>
      </c>
      <c r="N14" s="7">
        <f>SUM('Step 3'!N14:AK14)</f>
        <v>2562</v>
      </c>
      <c r="O14" s="7">
        <f>SUM('Step 3'!O14:AL14)</f>
        <v>2564</v>
      </c>
      <c r="P14" s="7">
        <f>SUM('Step 3'!P14:AM14)</f>
        <v>2562</v>
      </c>
    </row>
    <row r="15" spans="1:16" x14ac:dyDescent="0.25">
      <c r="A15" t="s">
        <v>349</v>
      </c>
      <c r="B15" s="7">
        <f>SUM('Step 3'!B15:Y15)</f>
        <v>3041</v>
      </c>
      <c r="C15" s="7">
        <f>SUM('Step 3'!C15:Z15)</f>
        <v>2925</v>
      </c>
      <c r="D15" s="7">
        <f>SUM('Step 3'!D15:AA15)</f>
        <v>2852</v>
      </c>
      <c r="E15" s="7">
        <f>SUM('Step 3'!E15:AB15)</f>
        <v>2781</v>
      </c>
      <c r="F15" s="7">
        <f>SUM('Step 3'!F15:AC15)</f>
        <v>2700</v>
      </c>
      <c r="G15" s="7">
        <f>SUM('Step 3'!G15:AD15)</f>
        <v>2602</v>
      </c>
      <c r="H15" s="7">
        <f>SUM('Step 3'!H15:AE15)</f>
        <v>2479</v>
      </c>
      <c r="I15" s="7">
        <f>SUM('Step 3'!I15:AF15)</f>
        <v>2365</v>
      </c>
      <c r="J15" s="7">
        <f>SUM('Step 3'!J15:AG15)</f>
        <v>2275</v>
      </c>
      <c r="K15" s="7">
        <f>SUM('Step 3'!K15:AH15)</f>
        <v>2204</v>
      </c>
      <c r="L15" s="7">
        <f>SUM('Step 3'!L15:AI15)</f>
        <v>2180</v>
      </c>
      <c r="M15" s="7">
        <f>SUM('Step 3'!M15:AJ15)</f>
        <v>2158</v>
      </c>
      <c r="N15" s="7">
        <f>SUM('Step 3'!N15:AK15)</f>
        <v>2137</v>
      </c>
      <c r="O15" s="7">
        <f>SUM('Step 3'!O15:AL15)</f>
        <v>2136</v>
      </c>
      <c r="P15" s="7">
        <f>SUM('Step 3'!P15:AM15)</f>
        <v>2144</v>
      </c>
    </row>
    <row r="16" spans="1:16" x14ac:dyDescent="0.25">
      <c r="A16" t="s">
        <v>350</v>
      </c>
      <c r="B16" s="7">
        <f>SUM('Step 3'!B16:Y16)</f>
        <v>5109</v>
      </c>
      <c r="C16" s="7">
        <f>SUM('Step 3'!C16:Z16)</f>
        <v>4904</v>
      </c>
      <c r="D16" s="7">
        <f>SUM('Step 3'!D16:AA16)</f>
        <v>4714</v>
      </c>
      <c r="E16" s="7">
        <f>SUM('Step 3'!E16:AB16)</f>
        <v>4612</v>
      </c>
      <c r="F16" s="7">
        <f>SUM('Step 3'!F16:AC16)</f>
        <v>4479</v>
      </c>
      <c r="G16" s="7">
        <f>SUM('Step 3'!G16:AD16)</f>
        <v>4319</v>
      </c>
      <c r="H16" s="7">
        <f>SUM('Step 3'!H16:AE16)</f>
        <v>4143</v>
      </c>
      <c r="I16" s="7">
        <f>SUM('Step 3'!I16:AF16)</f>
        <v>3968</v>
      </c>
      <c r="J16" s="7">
        <f>SUM('Step 3'!J16:AG16)</f>
        <v>3859</v>
      </c>
      <c r="K16" s="7">
        <f>SUM('Step 3'!K16:AH16)</f>
        <v>3766</v>
      </c>
      <c r="L16" s="7">
        <f>SUM('Step 3'!L16:AI16)</f>
        <v>3721</v>
      </c>
      <c r="M16" s="7">
        <f>SUM('Step 3'!M16:AJ16)</f>
        <v>3696</v>
      </c>
      <c r="N16" s="7">
        <f>SUM('Step 3'!N16:AK16)</f>
        <v>3707</v>
      </c>
      <c r="O16" s="7">
        <f>SUM('Step 3'!O16:AL16)</f>
        <v>3699</v>
      </c>
      <c r="P16" s="7">
        <f>SUM('Step 3'!P16:AM16)</f>
        <v>3738</v>
      </c>
    </row>
    <row r="17" spans="1:16" x14ac:dyDescent="0.25">
      <c r="A17" t="s">
        <v>351</v>
      </c>
      <c r="B17" s="7">
        <f>SUM('Step 3'!B17:Y17)</f>
        <v>4402</v>
      </c>
      <c r="C17" s="7">
        <f>SUM('Step 3'!C17:Z17)</f>
        <v>4206</v>
      </c>
      <c r="D17" s="7">
        <f>SUM('Step 3'!D17:AA17)</f>
        <v>4027</v>
      </c>
      <c r="E17" s="7">
        <f>SUM('Step 3'!E17:AB17)</f>
        <v>3871</v>
      </c>
      <c r="F17" s="7">
        <f>SUM('Step 3'!F17:AC17)</f>
        <v>3746</v>
      </c>
      <c r="G17" s="7">
        <f>SUM('Step 3'!G17:AD17)</f>
        <v>3606</v>
      </c>
      <c r="H17" s="7">
        <f>SUM('Step 3'!H17:AE17)</f>
        <v>3427</v>
      </c>
      <c r="I17" s="7">
        <f>SUM('Step 3'!I17:AF17)</f>
        <v>3286</v>
      </c>
      <c r="J17" s="7">
        <f>SUM('Step 3'!J17:AG17)</f>
        <v>3161</v>
      </c>
      <c r="K17" s="7">
        <f>SUM('Step 3'!K17:AH17)</f>
        <v>3095</v>
      </c>
      <c r="L17" s="7">
        <f>SUM('Step 3'!L17:AI17)</f>
        <v>3062</v>
      </c>
      <c r="M17" s="7">
        <f>SUM('Step 3'!M17:AJ17)</f>
        <v>3042</v>
      </c>
      <c r="N17" s="7">
        <f>SUM('Step 3'!N17:AK17)</f>
        <v>3038</v>
      </c>
      <c r="O17" s="7">
        <f>SUM('Step 3'!O17:AL17)</f>
        <v>3041</v>
      </c>
      <c r="P17" s="7">
        <f>SUM('Step 3'!P17:AM17)</f>
        <v>3083</v>
      </c>
    </row>
    <row r="18" spans="1:16" x14ac:dyDescent="0.25">
      <c r="A18" t="s">
        <v>352</v>
      </c>
      <c r="B18" s="7">
        <f>SUM('Step 3'!B18:Y18)</f>
        <v>2459</v>
      </c>
      <c r="C18" s="7">
        <f>SUM('Step 3'!C18:Z18)</f>
        <v>2355</v>
      </c>
      <c r="D18" s="7">
        <f>SUM('Step 3'!D18:AA18)</f>
        <v>2275</v>
      </c>
      <c r="E18" s="7">
        <f>SUM('Step 3'!E18:AB18)</f>
        <v>2217</v>
      </c>
      <c r="F18" s="7">
        <f>SUM('Step 3'!F18:AC18)</f>
        <v>2136</v>
      </c>
      <c r="G18" s="7">
        <f>SUM('Step 3'!G18:AD18)</f>
        <v>2049</v>
      </c>
      <c r="H18" s="7">
        <f>SUM('Step 3'!H18:AE18)</f>
        <v>1955</v>
      </c>
      <c r="I18" s="7">
        <f>SUM('Step 3'!I18:AF18)</f>
        <v>1852</v>
      </c>
      <c r="J18" s="7">
        <f>SUM('Step 3'!J18:AG18)</f>
        <v>1775</v>
      </c>
      <c r="K18" s="7">
        <f>SUM('Step 3'!K18:AH18)</f>
        <v>1729</v>
      </c>
      <c r="L18" s="7">
        <f>SUM('Step 3'!L18:AI18)</f>
        <v>1711</v>
      </c>
      <c r="M18" s="7">
        <f>SUM('Step 3'!M18:AJ18)</f>
        <v>1703</v>
      </c>
      <c r="N18" s="7">
        <f>SUM('Step 3'!N18:AK18)</f>
        <v>1708</v>
      </c>
      <c r="O18" s="7">
        <f>SUM('Step 3'!O18:AL18)</f>
        <v>1737</v>
      </c>
      <c r="P18" s="7">
        <f>SUM('Step 3'!P18:AM18)</f>
        <v>1770</v>
      </c>
    </row>
    <row r="19" spans="1:16" x14ac:dyDescent="0.25">
      <c r="A19" t="s">
        <v>353</v>
      </c>
      <c r="B19" s="7">
        <f>SUM('Step 3'!B19:Y19)</f>
        <v>18519</v>
      </c>
      <c r="C19" s="7">
        <f>SUM('Step 3'!C19:Z19)</f>
        <v>17791</v>
      </c>
      <c r="D19" s="7">
        <f>SUM('Step 3'!D19:AA19)</f>
        <v>17299</v>
      </c>
      <c r="E19" s="7">
        <f>SUM('Step 3'!E19:AB19)</f>
        <v>16880</v>
      </c>
      <c r="F19" s="7">
        <f>SUM('Step 3'!F19:AC19)</f>
        <v>16317</v>
      </c>
      <c r="G19" s="7">
        <f>SUM('Step 3'!G19:AD19)</f>
        <v>15750</v>
      </c>
      <c r="H19" s="7">
        <f>SUM('Step 3'!H19:AE19)</f>
        <v>15148</v>
      </c>
      <c r="I19" s="7">
        <f>SUM('Step 3'!I19:AF19)</f>
        <v>14517</v>
      </c>
      <c r="J19" s="7">
        <f>SUM('Step 3'!J19:AG19)</f>
        <v>14063</v>
      </c>
      <c r="K19" s="7">
        <f>SUM('Step 3'!K19:AH19)</f>
        <v>13684</v>
      </c>
      <c r="L19" s="7">
        <f>SUM('Step 3'!L19:AI19)</f>
        <v>13411</v>
      </c>
      <c r="M19" s="7">
        <f>SUM('Step 3'!M19:AJ19)</f>
        <v>13277</v>
      </c>
      <c r="N19" s="7">
        <f>SUM('Step 3'!N19:AK19)</f>
        <v>13283</v>
      </c>
      <c r="O19" s="7">
        <f>SUM('Step 3'!O19:AL19)</f>
        <v>13363</v>
      </c>
      <c r="P19" s="7">
        <f>SUM('Step 3'!P19:AM19)</f>
        <v>13554</v>
      </c>
    </row>
    <row r="20" spans="1:16" x14ac:dyDescent="0.25">
      <c r="A20" t="s">
        <v>354</v>
      </c>
      <c r="B20" s="7">
        <f>SUM('Step 3'!B20:Y20)</f>
        <v>90000</v>
      </c>
      <c r="C20" s="7">
        <f>SUM('Step 3'!C20:Z20)</f>
        <v>86420</v>
      </c>
      <c r="D20" s="7">
        <f>SUM('Step 3'!D20:AA20)</f>
        <v>83741</v>
      </c>
      <c r="E20" s="7">
        <f>SUM('Step 3'!E20:AB20)</f>
        <v>81617</v>
      </c>
      <c r="F20" s="7">
        <f>SUM('Step 3'!F20:AC20)</f>
        <v>78765</v>
      </c>
      <c r="G20" s="7">
        <f>SUM('Step 3'!G20:AD20)</f>
        <v>75539</v>
      </c>
      <c r="H20" s="7">
        <f>SUM('Step 3'!H20:AE20)</f>
        <v>71898</v>
      </c>
      <c r="I20" s="7">
        <f>SUM('Step 3'!I20:AF20)</f>
        <v>68616</v>
      </c>
      <c r="J20" s="7">
        <f>SUM('Step 3'!J20:AG20)</f>
        <v>66323</v>
      </c>
      <c r="K20" s="7">
        <f>SUM('Step 3'!K20:AH20)</f>
        <v>64523</v>
      </c>
      <c r="L20" s="7">
        <f>SUM('Step 3'!L20:AI20)</f>
        <v>63616</v>
      </c>
      <c r="M20" s="7">
        <f>SUM('Step 3'!M20:AJ20)</f>
        <v>63121</v>
      </c>
      <c r="N20" s="7">
        <f>SUM('Step 3'!N20:AK20)</f>
        <v>63116</v>
      </c>
      <c r="O20" s="7">
        <f>SUM('Step 3'!O20:AL20)</f>
        <v>63572</v>
      </c>
      <c r="P20" s="7">
        <f>SUM('Step 3'!P20:AM20)</f>
        <v>64667</v>
      </c>
    </row>
    <row r="21" spans="1:16" x14ac:dyDescent="0.25">
      <c r="A21" t="s">
        <v>355</v>
      </c>
      <c r="B21" s="7">
        <f>SUM('Step 3'!B21:Y21)</f>
        <v>11727</v>
      </c>
      <c r="C21" s="7">
        <f>SUM('Step 3'!C21:Z21)</f>
        <v>11234</v>
      </c>
      <c r="D21" s="7">
        <f>SUM('Step 3'!D21:AA21)</f>
        <v>10820</v>
      </c>
      <c r="E21" s="7">
        <f>SUM('Step 3'!E21:AB21)</f>
        <v>10539</v>
      </c>
      <c r="F21" s="7">
        <f>SUM('Step 3'!F21:AC21)</f>
        <v>10172</v>
      </c>
      <c r="G21" s="7">
        <f>SUM('Step 3'!G21:AD21)</f>
        <v>9825</v>
      </c>
      <c r="H21" s="7">
        <f>SUM('Step 3'!H21:AE21)</f>
        <v>9447</v>
      </c>
      <c r="I21" s="7">
        <f>SUM('Step 3'!I21:AF21)</f>
        <v>8942</v>
      </c>
      <c r="J21" s="7">
        <f>SUM('Step 3'!J21:AG21)</f>
        <v>8552</v>
      </c>
      <c r="K21" s="7">
        <f>SUM('Step 3'!K21:AH21)</f>
        <v>8277</v>
      </c>
      <c r="L21" s="7">
        <f>SUM('Step 3'!L21:AI21)</f>
        <v>8160</v>
      </c>
      <c r="M21" s="7">
        <f>SUM('Step 3'!M21:AJ21)</f>
        <v>8102</v>
      </c>
      <c r="N21" s="7">
        <f>SUM('Step 3'!N21:AK21)</f>
        <v>8113</v>
      </c>
      <c r="O21" s="7">
        <f>SUM('Step 3'!O21:AL21)</f>
        <v>8152</v>
      </c>
      <c r="P21" s="7">
        <f>SUM('Step 3'!P21:AM21)</f>
        <v>8262</v>
      </c>
    </row>
    <row r="22" spans="1:16" x14ac:dyDescent="0.25">
      <c r="A22" t="s">
        <v>356</v>
      </c>
      <c r="B22" s="7">
        <f>SUM('Step 3'!B22:Y22)</f>
        <v>1752</v>
      </c>
      <c r="C22" s="7">
        <f>SUM('Step 3'!C22:Z22)</f>
        <v>1667</v>
      </c>
      <c r="D22" s="7">
        <f>SUM('Step 3'!D22:AA22)</f>
        <v>1595</v>
      </c>
      <c r="E22" s="7">
        <f>SUM('Step 3'!E22:AB22)</f>
        <v>1534</v>
      </c>
      <c r="F22" s="7">
        <f>SUM('Step 3'!F22:AC22)</f>
        <v>1475</v>
      </c>
      <c r="G22" s="7">
        <f>SUM('Step 3'!G22:AD22)</f>
        <v>1432</v>
      </c>
      <c r="H22" s="7">
        <f>SUM('Step 3'!H22:AE22)</f>
        <v>1367</v>
      </c>
      <c r="I22" s="7">
        <f>SUM('Step 3'!I22:AF22)</f>
        <v>1326</v>
      </c>
      <c r="J22" s="7">
        <f>SUM('Step 3'!J22:AG22)</f>
        <v>1301</v>
      </c>
      <c r="K22" s="7">
        <f>SUM('Step 3'!K22:AH22)</f>
        <v>1280</v>
      </c>
      <c r="L22" s="7">
        <f>SUM('Step 3'!L22:AI22)</f>
        <v>1269</v>
      </c>
      <c r="M22" s="7">
        <f>SUM('Step 3'!M22:AJ22)</f>
        <v>1254</v>
      </c>
      <c r="N22" s="7">
        <f>SUM('Step 3'!N22:AK22)</f>
        <v>1261</v>
      </c>
      <c r="O22" s="7">
        <f>SUM('Step 3'!O22:AL22)</f>
        <v>1260</v>
      </c>
      <c r="P22" s="7">
        <f>SUM('Step 3'!P22:AM22)</f>
        <v>1277</v>
      </c>
    </row>
    <row r="23" spans="1:16" x14ac:dyDescent="0.25">
      <c r="A23" t="s">
        <v>357</v>
      </c>
      <c r="B23" s="7">
        <f>SUM('Step 3'!B23:Y23)</f>
        <v>7861</v>
      </c>
      <c r="C23" s="7">
        <f>SUM('Step 3'!C23:Z23)</f>
        <v>7456</v>
      </c>
      <c r="D23" s="7">
        <f>SUM('Step 3'!D23:AA23)</f>
        <v>7210</v>
      </c>
      <c r="E23" s="7">
        <f>SUM('Step 3'!E23:AB23)</f>
        <v>7055</v>
      </c>
      <c r="F23" s="7">
        <f>SUM('Step 3'!F23:AC23)</f>
        <v>6800</v>
      </c>
      <c r="G23" s="7">
        <f>SUM('Step 3'!G23:AD23)</f>
        <v>6512</v>
      </c>
      <c r="H23" s="7">
        <f>SUM('Step 3'!H23:AE23)</f>
        <v>6171</v>
      </c>
      <c r="I23" s="7">
        <f>SUM('Step 3'!I23:AF23)</f>
        <v>5913</v>
      </c>
      <c r="J23" s="7">
        <f>SUM('Step 3'!J23:AG23)</f>
        <v>5701</v>
      </c>
      <c r="K23" s="7">
        <f>SUM('Step 3'!K23:AH23)</f>
        <v>5527</v>
      </c>
      <c r="L23" s="7">
        <f>SUM('Step 3'!L23:AI23)</f>
        <v>5446</v>
      </c>
      <c r="M23" s="7">
        <f>SUM('Step 3'!M23:AJ23)</f>
        <v>5393</v>
      </c>
      <c r="N23" s="7">
        <f>SUM('Step 3'!N23:AK23)</f>
        <v>5445</v>
      </c>
      <c r="O23" s="7">
        <f>SUM('Step 3'!O23:AL23)</f>
        <v>5510</v>
      </c>
      <c r="P23" s="7">
        <f>SUM('Step 3'!P23:AM23)</f>
        <v>5656</v>
      </c>
    </row>
    <row r="24" spans="1:16" x14ac:dyDescent="0.25">
      <c r="A24" t="s">
        <v>358</v>
      </c>
      <c r="B24" s="7">
        <f>SUM('Step 3'!B24:Y24)</f>
        <v>6316</v>
      </c>
      <c r="C24" s="7">
        <f>SUM('Step 3'!C24:Z24)</f>
        <v>6053</v>
      </c>
      <c r="D24" s="7">
        <f>SUM('Step 3'!D24:AA24)</f>
        <v>5877</v>
      </c>
      <c r="E24" s="7">
        <f>SUM('Step 3'!E24:AB24)</f>
        <v>5772</v>
      </c>
      <c r="F24" s="7">
        <f>SUM('Step 3'!F24:AC24)</f>
        <v>5557</v>
      </c>
      <c r="G24" s="7">
        <f>SUM('Step 3'!G24:AD24)</f>
        <v>5363</v>
      </c>
      <c r="H24" s="7">
        <f>SUM('Step 3'!H24:AE24)</f>
        <v>5136</v>
      </c>
      <c r="I24" s="7">
        <f>SUM('Step 3'!I24:AF24)</f>
        <v>4917</v>
      </c>
      <c r="J24" s="7">
        <f>SUM('Step 3'!J24:AG24)</f>
        <v>4753</v>
      </c>
      <c r="K24" s="7">
        <f>SUM('Step 3'!K24:AH24)</f>
        <v>4637</v>
      </c>
      <c r="L24" s="7">
        <f>SUM('Step 3'!L24:AI24)</f>
        <v>4595</v>
      </c>
      <c r="M24" s="7">
        <f>SUM('Step 3'!M24:AJ24)</f>
        <v>4553</v>
      </c>
      <c r="N24" s="7">
        <f>SUM('Step 3'!N24:AK24)</f>
        <v>4552</v>
      </c>
      <c r="O24" s="7">
        <f>SUM('Step 3'!O24:AL24)</f>
        <v>4625</v>
      </c>
      <c r="P24" s="7">
        <f>SUM('Step 3'!P24:AM24)</f>
        <v>4721</v>
      </c>
    </row>
    <row r="25" spans="1:16" x14ac:dyDescent="0.25">
      <c r="A25" t="s">
        <v>359</v>
      </c>
      <c r="B25" s="7">
        <f>SUM('Step 3'!B25:Y25)</f>
        <v>1405</v>
      </c>
      <c r="C25" s="7">
        <f>SUM('Step 3'!C25:Z25)</f>
        <v>1383</v>
      </c>
      <c r="D25" s="7">
        <f>SUM('Step 3'!D25:AA25)</f>
        <v>1371</v>
      </c>
      <c r="E25" s="7">
        <f>SUM('Step 3'!E25:AB25)</f>
        <v>1366</v>
      </c>
      <c r="F25" s="7">
        <f>SUM('Step 3'!F25:AC25)</f>
        <v>1338</v>
      </c>
      <c r="G25" s="7">
        <f>SUM('Step 3'!G25:AD25)</f>
        <v>1317</v>
      </c>
      <c r="H25" s="7">
        <f>SUM('Step 3'!H25:AE25)</f>
        <v>1284</v>
      </c>
      <c r="I25" s="7">
        <f>SUM('Step 3'!I25:AF25)</f>
        <v>1253</v>
      </c>
      <c r="J25" s="7">
        <f>SUM('Step 3'!J25:AG25)</f>
        <v>1228</v>
      </c>
      <c r="K25" s="7">
        <f>SUM('Step 3'!K25:AH25)</f>
        <v>1212</v>
      </c>
      <c r="L25" s="7">
        <f>SUM('Step 3'!L25:AI25)</f>
        <v>1199</v>
      </c>
      <c r="M25" s="7">
        <f>SUM('Step 3'!M25:AJ25)</f>
        <v>1188</v>
      </c>
      <c r="N25" s="7">
        <f>SUM('Step 3'!N25:AK25)</f>
        <v>1189</v>
      </c>
      <c r="O25" s="7">
        <f>SUM('Step 3'!O25:AL25)</f>
        <v>1187</v>
      </c>
      <c r="P25" s="7">
        <f>SUM('Step 3'!P25:AM25)</f>
        <v>1204</v>
      </c>
    </row>
    <row r="26" spans="1:16" x14ac:dyDescent="0.25">
      <c r="A26" t="s">
        <v>360</v>
      </c>
      <c r="B26" s="7">
        <f>SUM('Step 3'!B26:Y26)</f>
        <v>41454</v>
      </c>
      <c r="C26" s="7">
        <f>SUM('Step 3'!C26:Z26)</f>
        <v>39549</v>
      </c>
      <c r="D26" s="7">
        <f>SUM('Step 3'!D26:AA26)</f>
        <v>38116</v>
      </c>
      <c r="E26" s="7">
        <f>SUM('Step 3'!E26:AB26)</f>
        <v>37143</v>
      </c>
      <c r="F26" s="7">
        <f>SUM('Step 3'!F26:AC26)</f>
        <v>35867</v>
      </c>
      <c r="G26" s="7">
        <f>SUM('Step 3'!G26:AD26)</f>
        <v>34558</v>
      </c>
      <c r="H26" s="7">
        <f>SUM('Step 3'!H26:AE26)</f>
        <v>33056</v>
      </c>
      <c r="I26" s="7">
        <f>SUM('Step 3'!I26:AF26)</f>
        <v>31682</v>
      </c>
      <c r="J26" s="7">
        <f>SUM('Step 3'!J26:AG26)</f>
        <v>30612</v>
      </c>
      <c r="K26" s="7">
        <f>SUM('Step 3'!K26:AH26)</f>
        <v>29814</v>
      </c>
      <c r="L26" s="7">
        <f>SUM('Step 3'!L26:AI26)</f>
        <v>29518</v>
      </c>
      <c r="M26" s="7">
        <f>SUM('Step 3'!M26:AJ26)</f>
        <v>29388</v>
      </c>
      <c r="N26" s="7">
        <f>SUM('Step 3'!N26:AK26)</f>
        <v>29616</v>
      </c>
      <c r="O26" s="7">
        <f>SUM('Step 3'!O26:AL26)</f>
        <v>29990</v>
      </c>
      <c r="P26" s="7">
        <f>SUM('Step 3'!P26:AM26)</f>
        <v>30704</v>
      </c>
    </row>
    <row r="27" spans="1:16" x14ac:dyDescent="0.25">
      <c r="A27" t="s">
        <v>361</v>
      </c>
      <c r="B27" s="7">
        <f>SUM('Step 3'!B27:Y27)</f>
        <v>12549</v>
      </c>
      <c r="C27" s="7">
        <f>SUM('Step 3'!C27:Z27)</f>
        <v>11925</v>
      </c>
      <c r="D27" s="7">
        <f>SUM('Step 3'!D27:AA27)</f>
        <v>11475</v>
      </c>
      <c r="E27" s="7">
        <f>SUM('Step 3'!E27:AB27)</f>
        <v>11177</v>
      </c>
      <c r="F27" s="7">
        <f>SUM('Step 3'!F27:AC27)</f>
        <v>10807</v>
      </c>
      <c r="G27" s="7">
        <f>SUM('Step 3'!G27:AD27)</f>
        <v>10414</v>
      </c>
      <c r="H27" s="7">
        <f>SUM('Step 3'!H27:AE27)</f>
        <v>9963</v>
      </c>
      <c r="I27" s="7">
        <f>SUM('Step 3'!I27:AF27)</f>
        <v>9572</v>
      </c>
      <c r="J27" s="7">
        <f>SUM('Step 3'!J27:AG27)</f>
        <v>9274</v>
      </c>
      <c r="K27" s="7">
        <f>SUM('Step 3'!K27:AH27)</f>
        <v>9037</v>
      </c>
      <c r="L27" s="7">
        <f>SUM('Step 3'!L27:AI27)</f>
        <v>8932</v>
      </c>
      <c r="M27" s="7">
        <f>SUM('Step 3'!M27:AJ27)</f>
        <v>8888</v>
      </c>
      <c r="N27" s="7">
        <f>SUM('Step 3'!N27:AK27)</f>
        <v>8974</v>
      </c>
      <c r="O27" s="7">
        <f>SUM('Step 3'!O27:AL27)</f>
        <v>9105</v>
      </c>
      <c r="P27" s="7">
        <f>SUM('Step 3'!P27:AM27)</f>
        <v>9343</v>
      </c>
    </row>
    <row r="28" spans="1:16" x14ac:dyDescent="0.25">
      <c r="A28" t="s">
        <v>362</v>
      </c>
      <c r="B28" s="7">
        <f>SUM('Step 3'!B28:Y28)</f>
        <v>13220</v>
      </c>
      <c r="C28" s="7">
        <f>SUM('Step 3'!C28:Z28)</f>
        <v>12636</v>
      </c>
      <c r="D28" s="7">
        <f>SUM('Step 3'!D28:AA28)</f>
        <v>12162</v>
      </c>
      <c r="E28" s="7">
        <f>SUM('Step 3'!E28:AB28)</f>
        <v>11791</v>
      </c>
      <c r="F28" s="7">
        <f>SUM('Step 3'!F28:AC28)</f>
        <v>11332</v>
      </c>
      <c r="G28" s="7">
        <f>SUM('Step 3'!G28:AD28)</f>
        <v>10867</v>
      </c>
      <c r="H28" s="7">
        <f>SUM('Step 3'!H28:AE28)</f>
        <v>10289</v>
      </c>
      <c r="I28" s="7">
        <f>SUM('Step 3'!I28:AF28)</f>
        <v>9818</v>
      </c>
      <c r="J28" s="7">
        <f>SUM('Step 3'!J28:AG28)</f>
        <v>9426</v>
      </c>
      <c r="K28" s="7">
        <f>SUM('Step 3'!K28:AH28)</f>
        <v>9099</v>
      </c>
      <c r="L28" s="7">
        <f>SUM('Step 3'!L28:AI28)</f>
        <v>8949</v>
      </c>
      <c r="M28" s="7">
        <f>SUM('Step 3'!M28:AJ28)</f>
        <v>8837</v>
      </c>
      <c r="N28" s="7">
        <f>SUM('Step 3'!N28:AK28)</f>
        <v>8814</v>
      </c>
      <c r="O28" s="7">
        <f>SUM('Step 3'!O28:AL28)</f>
        <v>8911</v>
      </c>
      <c r="P28" s="7">
        <f>SUM('Step 3'!P28:AM28)</f>
        <v>9067</v>
      </c>
    </row>
    <row r="29" spans="1:16" x14ac:dyDescent="0.25">
      <c r="A29" t="s">
        <v>363</v>
      </c>
      <c r="B29" s="7">
        <f>SUM('Step 3'!B29:Y29)</f>
        <v>19688</v>
      </c>
      <c r="C29" s="7">
        <f>SUM('Step 3'!C29:Z29)</f>
        <v>18949</v>
      </c>
      <c r="D29" s="7">
        <f>SUM('Step 3'!D29:AA29)</f>
        <v>18342</v>
      </c>
      <c r="E29" s="7">
        <f>SUM('Step 3'!E29:AB29)</f>
        <v>17914</v>
      </c>
      <c r="F29" s="7">
        <f>SUM('Step 3'!F29:AC29)</f>
        <v>17262</v>
      </c>
      <c r="G29" s="7">
        <f>SUM('Step 3'!G29:AD29)</f>
        <v>16700</v>
      </c>
      <c r="H29" s="7">
        <f>SUM('Step 3'!H29:AE29)</f>
        <v>15997</v>
      </c>
      <c r="I29" s="7">
        <f>SUM('Step 3'!I29:AF29)</f>
        <v>15232</v>
      </c>
      <c r="J29" s="7">
        <f>SUM('Step 3'!J29:AG29)</f>
        <v>14599</v>
      </c>
      <c r="K29" s="7">
        <f>SUM('Step 3'!K29:AH29)</f>
        <v>14110</v>
      </c>
      <c r="L29" s="7">
        <f>SUM('Step 3'!L29:AI29)</f>
        <v>13902</v>
      </c>
      <c r="M29" s="7">
        <f>SUM('Step 3'!M29:AJ29)</f>
        <v>13794</v>
      </c>
      <c r="N29" s="7">
        <f>SUM('Step 3'!N29:AK29)</f>
        <v>13854</v>
      </c>
      <c r="O29" s="7">
        <f>SUM('Step 3'!O29:AL29)</f>
        <v>13959</v>
      </c>
      <c r="P29" s="7">
        <f>SUM('Step 3'!P29:AM29)</f>
        <v>14216</v>
      </c>
    </row>
    <row r="30" spans="1:16" x14ac:dyDescent="0.25">
      <c r="A30" t="s">
        <v>364</v>
      </c>
      <c r="B30" s="7">
        <f>SUM('Step 3'!B30:Y30)</f>
        <v>6360</v>
      </c>
      <c r="C30" s="7">
        <f>SUM('Step 3'!C30:Z30)</f>
        <v>6112</v>
      </c>
      <c r="D30" s="7">
        <f>SUM('Step 3'!D30:AA30)</f>
        <v>5944</v>
      </c>
      <c r="E30" s="7">
        <f>SUM('Step 3'!E30:AB30)</f>
        <v>5840</v>
      </c>
      <c r="F30" s="7">
        <f>SUM('Step 3'!F30:AC30)</f>
        <v>5660</v>
      </c>
      <c r="G30" s="7">
        <f>SUM('Step 3'!G30:AD30)</f>
        <v>5486</v>
      </c>
      <c r="H30" s="7">
        <f>SUM('Step 3'!H30:AE30)</f>
        <v>5273</v>
      </c>
      <c r="I30" s="7">
        <f>SUM('Step 3'!I30:AF30)</f>
        <v>5039</v>
      </c>
      <c r="J30" s="7">
        <f>SUM('Step 3'!J30:AG30)</f>
        <v>4835</v>
      </c>
      <c r="K30" s="7">
        <f>SUM('Step 3'!K30:AH30)</f>
        <v>4653</v>
      </c>
      <c r="L30" s="7">
        <f>SUM('Step 3'!L30:AI30)</f>
        <v>4568</v>
      </c>
      <c r="M30" s="7">
        <f>SUM('Step 3'!M30:AJ30)</f>
        <v>4515</v>
      </c>
      <c r="N30" s="7">
        <f>SUM('Step 3'!N30:AK30)</f>
        <v>4540</v>
      </c>
      <c r="O30" s="7">
        <f>SUM('Step 3'!O30:AL30)</f>
        <v>4564</v>
      </c>
      <c r="P30" s="7">
        <f>SUM('Step 3'!P30:AM30)</f>
        <v>4603</v>
      </c>
    </row>
    <row r="31" spans="1:16" x14ac:dyDescent="0.25">
      <c r="A31" t="s">
        <v>365</v>
      </c>
      <c r="B31" s="7">
        <f>SUM('Step 3'!B31:Y31)</f>
        <v>16940</v>
      </c>
      <c r="C31" s="7">
        <f>SUM('Step 3'!C31:Z31)</f>
        <v>16248</v>
      </c>
      <c r="D31" s="7">
        <f>SUM('Step 3'!D31:AA31)</f>
        <v>15613</v>
      </c>
      <c r="E31" s="7">
        <f>SUM('Step 3'!E31:AB31)</f>
        <v>15094</v>
      </c>
      <c r="F31" s="7">
        <f>SUM('Step 3'!F31:AC31)</f>
        <v>14563</v>
      </c>
      <c r="G31" s="7">
        <f>SUM('Step 3'!G31:AD31)</f>
        <v>13999</v>
      </c>
      <c r="H31" s="7">
        <f>SUM('Step 3'!H31:AE31)</f>
        <v>13385</v>
      </c>
      <c r="I31" s="7">
        <f>SUM('Step 3'!I31:AF31)</f>
        <v>12781</v>
      </c>
      <c r="J31" s="7">
        <f>SUM('Step 3'!J31:AG31)</f>
        <v>12263</v>
      </c>
      <c r="K31" s="7">
        <f>SUM('Step 3'!K31:AH31)</f>
        <v>11855</v>
      </c>
      <c r="L31" s="7">
        <f>SUM('Step 3'!L31:AI31)</f>
        <v>11587</v>
      </c>
      <c r="M31" s="7">
        <f>SUM('Step 3'!M31:AJ31)</f>
        <v>11404</v>
      </c>
      <c r="N31" s="7">
        <f>SUM('Step 3'!N31:AK31)</f>
        <v>11340</v>
      </c>
      <c r="O31" s="7">
        <f>SUM('Step 3'!O31:AL31)</f>
        <v>11352</v>
      </c>
      <c r="P31" s="7">
        <f>SUM('Step 3'!P31:AM31)</f>
        <v>11503</v>
      </c>
    </row>
    <row r="32" spans="1:16" x14ac:dyDescent="0.25">
      <c r="A32" t="s">
        <v>366</v>
      </c>
      <c r="B32" s="7">
        <f>SUM('Step 3'!B32:Y32)</f>
        <v>45804</v>
      </c>
      <c r="C32" s="7">
        <f>SUM('Step 3'!C32:Z32)</f>
        <v>44244</v>
      </c>
      <c r="D32" s="7">
        <f>SUM('Step 3'!D32:AA32)</f>
        <v>42864</v>
      </c>
      <c r="E32" s="7">
        <f>SUM('Step 3'!E32:AB32)</f>
        <v>41849</v>
      </c>
      <c r="F32" s="7">
        <f>SUM('Step 3'!F32:AC32)</f>
        <v>40539</v>
      </c>
      <c r="G32" s="7">
        <f>SUM('Step 3'!G32:AD32)</f>
        <v>39368</v>
      </c>
      <c r="H32" s="7">
        <f>SUM('Step 3'!H32:AE32)</f>
        <v>38176</v>
      </c>
      <c r="I32" s="7">
        <f>SUM('Step 3'!I32:AF32)</f>
        <v>36563</v>
      </c>
      <c r="J32" s="7">
        <f>SUM('Step 3'!J32:AG32)</f>
        <v>35255</v>
      </c>
      <c r="K32" s="7">
        <f>SUM('Step 3'!K32:AH32)</f>
        <v>34152</v>
      </c>
      <c r="L32" s="7">
        <f>SUM('Step 3'!L32:AI32)</f>
        <v>33597</v>
      </c>
      <c r="M32" s="7">
        <f>SUM('Step 3'!M32:AJ32)</f>
        <v>33369</v>
      </c>
      <c r="N32" s="7">
        <f>SUM('Step 3'!N32:AK32)</f>
        <v>33502</v>
      </c>
      <c r="O32" s="7">
        <f>SUM('Step 3'!O32:AL32)</f>
        <v>33746</v>
      </c>
      <c r="P32" s="7">
        <f>SUM('Step 3'!P32:AM32)</f>
        <v>34443</v>
      </c>
    </row>
    <row r="33" spans="1:16" x14ac:dyDescent="0.25">
      <c r="A33" t="s">
        <v>367</v>
      </c>
      <c r="B33" s="7">
        <f>SUM('Step 3'!B33:Y33)</f>
        <v>8205</v>
      </c>
      <c r="C33" s="7">
        <f>SUM('Step 3'!C33:Z33)</f>
        <v>7847</v>
      </c>
      <c r="D33" s="7">
        <f>SUM('Step 3'!D33:AA33)</f>
        <v>7543</v>
      </c>
      <c r="E33" s="7">
        <f>SUM('Step 3'!E33:AB33)</f>
        <v>7361</v>
      </c>
      <c r="F33" s="7">
        <f>SUM('Step 3'!F33:AC33)</f>
        <v>7094</v>
      </c>
      <c r="G33" s="7">
        <f>SUM('Step 3'!G33:AD33)</f>
        <v>6845</v>
      </c>
      <c r="H33" s="7">
        <f>SUM('Step 3'!H33:AE33)</f>
        <v>6534</v>
      </c>
      <c r="I33" s="7">
        <f>SUM('Step 3'!I33:AF33)</f>
        <v>6237</v>
      </c>
      <c r="J33" s="7">
        <f>SUM('Step 3'!J33:AG33)</f>
        <v>6010</v>
      </c>
      <c r="K33" s="7">
        <f>SUM('Step 3'!K33:AH33)</f>
        <v>5864</v>
      </c>
      <c r="L33" s="7">
        <f>SUM('Step 3'!L33:AI33)</f>
        <v>5847</v>
      </c>
      <c r="M33" s="7">
        <f>SUM('Step 3'!M33:AJ33)</f>
        <v>5868</v>
      </c>
      <c r="N33" s="7">
        <f>SUM('Step 3'!N33:AK33)</f>
        <v>5930</v>
      </c>
      <c r="O33" s="7">
        <f>SUM('Step 3'!O33:AL33)</f>
        <v>6000</v>
      </c>
      <c r="P33" s="7">
        <f>SUM('Step 3'!P33:AM33)</f>
        <v>6135</v>
      </c>
    </row>
    <row r="34" spans="1:16" x14ac:dyDescent="0.25">
      <c r="A34" t="s">
        <v>368</v>
      </c>
      <c r="B34" s="7">
        <f>SUM('Step 3'!B34:Y34)</f>
        <v>378503</v>
      </c>
      <c r="C34" s="7">
        <f>SUM('Step 3'!C34:Z34)</f>
        <v>365263</v>
      </c>
      <c r="D34" s="7">
        <f>SUM('Step 3'!D34:AA34)</f>
        <v>353987</v>
      </c>
      <c r="E34" s="7">
        <f>SUM('Step 3'!E34:AB34)</f>
        <v>345680</v>
      </c>
      <c r="F34" s="7">
        <f>SUM('Step 3'!F34:AC34)</f>
        <v>334610</v>
      </c>
      <c r="G34" s="7">
        <f>SUM('Step 3'!G34:AD34)</f>
        <v>324518</v>
      </c>
      <c r="H34" s="7">
        <f>SUM('Step 3'!H34:AE34)</f>
        <v>313348</v>
      </c>
      <c r="I34" s="7">
        <f>SUM('Step 3'!I34:AF34)</f>
        <v>299286</v>
      </c>
      <c r="J34" s="7">
        <f>SUM('Step 3'!J34:AG34)</f>
        <v>288418</v>
      </c>
      <c r="K34" s="7">
        <f>SUM('Step 3'!K34:AH34)</f>
        <v>279697</v>
      </c>
      <c r="L34" s="7">
        <f>SUM('Step 3'!L34:AI34)</f>
        <v>275262</v>
      </c>
      <c r="M34" s="7">
        <f>SUM('Step 3'!M34:AJ34)</f>
        <v>272866</v>
      </c>
      <c r="N34" s="7">
        <f>SUM('Step 3'!N34:AK34)</f>
        <v>273617</v>
      </c>
      <c r="O34" s="7">
        <f>SUM('Step 3'!O34:AL34)</f>
        <v>275472</v>
      </c>
      <c r="P34" s="7">
        <f>SUM('Step 3'!P34:AM34)</f>
        <v>280695</v>
      </c>
    </row>
    <row r="35" spans="1:16" x14ac:dyDescent="0.25">
      <c r="A35" t="s">
        <v>369</v>
      </c>
      <c r="B35" s="7">
        <f>SUM('Step 3'!B35:Y35)</f>
        <v>112410</v>
      </c>
      <c r="C35" s="7">
        <f>SUM('Step 3'!C35:Z35)</f>
        <v>108941</v>
      </c>
      <c r="D35" s="7">
        <f>SUM('Step 3'!D35:AA35)</f>
        <v>105924</v>
      </c>
      <c r="E35" s="7">
        <f>SUM('Step 3'!E35:AB35)</f>
        <v>103710</v>
      </c>
      <c r="F35" s="7">
        <f>SUM('Step 3'!F35:AC35)</f>
        <v>100716</v>
      </c>
      <c r="G35" s="7">
        <f>SUM('Step 3'!G35:AD35)</f>
        <v>98355</v>
      </c>
      <c r="H35" s="7">
        <f>SUM('Step 3'!H35:AE35)</f>
        <v>95816</v>
      </c>
      <c r="I35" s="7">
        <f>SUM('Step 3'!I35:AF35)</f>
        <v>91567</v>
      </c>
      <c r="J35" s="7">
        <f>SUM('Step 3'!J35:AG35)</f>
        <v>88276</v>
      </c>
      <c r="K35" s="7">
        <f>SUM('Step 3'!K35:AH35)</f>
        <v>85750</v>
      </c>
      <c r="L35" s="7">
        <f>SUM('Step 3'!L35:AI35)</f>
        <v>84549</v>
      </c>
      <c r="M35" s="7">
        <f>SUM('Step 3'!M35:AJ35)</f>
        <v>84009</v>
      </c>
      <c r="N35" s="7">
        <f>SUM('Step 3'!N35:AK35)</f>
        <v>84422</v>
      </c>
      <c r="O35" s="7">
        <f>SUM('Step 3'!O35:AL35)</f>
        <v>85167</v>
      </c>
      <c r="P35" s="7">
        <f>SUM('Step 3'!P35:AM35)</f>
        <v>87073</v>
      </c>
    </row>
    <row r="36" spans="1:16" x14ac:dyDescent="0.25">
      <c r="A36" t="s">
        <v>370</v>
      </c>
      <c r="B36" s="7">
        <f>SUM('Step 3'!B36:Y36)</f>
        <v>768829</v>
      </c>
      <c r="C36" s="7">
        <f>SUM('Step 3'!C36:Z36)</f>
        <v>742182</v>
      </c>
      <c r="D36" s="7">
        <f>SUM('Step 3'!D36:AA36)</f>
        <v>720668</v>
      </c>
      <c r="E36" s="7">
        <f>SUM('Step 3'!E36:AB36)</f>
        <v>703859</v>
      </c>
      <c r="F36" s="7">
        <f>SUM('Step 3'!F36:AC36)</f>
        <v>681268</v>
      </c>
      <c r="G36" s="7">
        <f>SUM('Step 3'!G36:AD36)</f>
        <v>659403</v>
      </c>
      <c r="H36" s="7">
        <f>SUM('Step 3'!H36:AE36)</f>
        <v>635625</v>
      </c>
      <c r="I36" s="7">
        <f>SUM('Step 3'!I36:AF36)</f>
        <v>609879</v>
      </c>
      <c r="J36" s="7">
        <f>SUM('Step 3'!J36:AG36)</f>
        <v>590051</v>
      </c>
      <c r="K36" s="7">
        <f>SUM('Step 3'!K36:AH36)</f>
        <v>573753</v>
      </c>
      <c r="L36" s="7">
        <f>SUM('Step 3'!L36:AI36)</f>
        <v>564881</v>
      </c>
      <c r="M36" s="7">
        <f>SUM('Step 3'!M36:AJ36)</f>
        <v>559834</v>
      </c>
      <c r="N36" s="7">
        <f>SUM('Step 3'!N36:AK36)</f>
        <v>560459</v>
      </c>
      <c r="O36" s="7">
        <f>SUM('Step 3'!O36:AL36)</f>
        <v>561357</v>
      </c>
      <c r="P36" s="7">
        <f>SUM('Step 3'!P36:AM36)</f>
        <v>567540</v>
      </c>
    </row>
    <row r="37" spans="1:16" x14ac:dyDescent="0.25">
      <c r="A37" t="s">
        <v>371</v>
      </c>
      <c r="B37" s="7">
        <f>SUM('Step 3'!B37:Y37)</f>
        <v>578663</v>
      </c>
      <c r="C37" s="7">
        <f>SUM('Step 3'!C37:Z37)</f>
        <v>556992</v>
      </c>
      <c r="D37" s="7">
        <f>SUM('Step 3'!D37:AA37)</f>
        <v>539242</v>
      </c>
      <c r="E37" s="7">
        <f>SUM('Step 3'!E37:AB37)</f>
        <v>526207</v>
      </c>
      <c r="F37" s="7">
        <f>SUM('Step 3'!F37:AC37)</f>
        <v>508943</v>
      </c>
      <c r="G37" s="7">
        <f>SUM('Step 3'!G37:AD37)</f>
        <v>492291</v>
      </c>
      <c r="H37" s="7">
        <f>SUM('Step 3'!H37:AE37)</f>
        <v>473653</v>
      </c>
      <c r="I37" s="7">
        <f>SUM('Step 3'!I37:AF37)</f>
        <v>452402</v>
      </c>
      <c r="J37" s="7">
        <f>SUM('Step 3'!J37:AG37)</f>
        <v>436301</v>
      </c>
      <c r="K37" s="7">
        <f>SUM('Step 3'!K37:AH37)</f>
        <v>423514</v>
      </c>
      <c r="L37" s="7">
        <f>SUM('Step 3'!L37:AI37)</f>
        <v>417300</v>
      </c>
      <c r="M37" s="7">
        <f>SUM('Step 3'!M37:AJ37)</f>
        <v>413864</v>
      </c>
      <c r="N37" s="7">
        <f>SUM('Step 3'!N37:AK37)</f>
        <v>414819</v>
      </c>
      <c r="O37" s="7">
        <f>SUM('Step 3'!O37:AL37)</f>
        <v>417904</v>
      </c>
      <c r="P37" s="7">
        <f>SUM('Step 3'!P37:AM37)</f>
        <v>425851</v>
      </c>
    </row>
    <row r="38" spans="1:16" x14ac:dyDescent="0.25">
      <c r="A38" t="s">
        <v>372</v>
      </c>
      <c r="B38" s="7">
        <f>SUM('Step 3'!B38:Y38)</f>
        <v>597441</v>
      </c>
      <c r="C38" s="7">
        <f>SUM('Step 3'!C38:Z38)</f>
        <v>574028</v>
      </c>
      <c r="D38" s="7">
        <f>SUM('Step 3'!D38:AA38)</f>
        <v>553893</v>
      </c>
      <c r="E38" s="7">
        <f>SUM('Step 3'!E38:AB38)</f>
        <v>536207</v>
      </c>
      <c r="F38" s="7">
        <f>SUM('Step 3'!F38:AC38)</f>
        <v>517600</v>
      </c>
      <c r="G38" s="7">
        <f>SUM('Step 3'!G38:AD38)</f>
        <v>498172</v>
      </c>
      <c r="H38" s="7">
        <f>SUM('Step 3'!H38:AE38)</f>
        <v>475917</v>
      </c>
      <c r="I38" s="7">
        <f>SUM('Step 3'!I38:AF38)</f>
        <v>456198</v>
      </c>
      <c r="J38" s="7">
        <f>SUM('Step 3'!J38:AG38)</f>
        <v>441013</v>
      </c>
      <c r="K38" s="7">
        <f>SUM('Step 3'!K38:AH38)</f>
        <v>430180</v>
      </c>
      <c r="L38" s="7">
        <f>SUM('Step 3'!L38:AI38)</f>
        <v>424773</v>
      </c>
      <c r="M38" s="7">
        <f>SUM('Step 3'!M38:AJ38)</f>
        <v>423007</v>
      </c>
      <c r="N38" s="7">
        <f>SUM('Step 3'!N38:AK38)</f>
        <v>424865</v>
      </c>
      <c r="O38" s="7">
        <f>SUM('Step 3'!O38:AL38)</f>
        <v>427694</v>
      </c>
      <c r="P38" s="7">
        <f>SUM('Step 3'!P38:AM38)</f>
        <v>436027</v>
      </c>
    </row>
    <row r="39" spans="1:16" x14ac:dyDescent="0.25">
      <c r="A39" t="s">
        <v>373</v>
      </c>
      <c r="B39" s="7">
        <f>SUM('Step 3'!B39:Y39)</f>
        <v>2875</v>
      </c>
      <c r="C39" s="7">
        <f>SUM('Step 3'!C39:Z39)</f>
        <v>2742</v>
      </c>
      <c r="D39" s="7">
        <f>SUM('Step 3'!D39:AA39)</f>
        <v>2577</v>
      </c>
      <c r="E39" s="7">
        <f>SUM('Step 3'!E39:AB39)</f>
        <v>2462</v>
      </c>
      <c r="F39" s="7">
        <f>SUM('Step 3'!F39:AC39)</f>
        <v>2383</v>
      </c>
      <c r="G39" s="7">
        <f>SUM('Step 3'!G39:AD39)</f>
        <v>2300</v>
      </c>
      <c r="H39" s="7">
        <f>SUM('Step 3'!H39:AE39)</f>
        <v>2204</v>
      </c>
      <c r="I39" s="7">
        <f>SUM('Step 3'!I39:AF39)</f>
        <v>2043</v>
      </c>
      <c r="J39" s="7">
        <f>SUM('Step 3'!J39:AG39)</f>
        <v>1956</v>
      </c>
      <c r="K39" s="7">
        <f>SUM('Step 3'!K39:AH39)</f>
        <v>1900</v>
      </c>
      <c r="L39" s="7">
        <f>SUM('Step 3'!L39:AI39)</f>
        <v>1887</v>
      </c>
      <c r="M39" s="7">
        <f>SUM('Step 3'!M39:AJ39)</f>
        <v>1872</v>
      </c>
      <c r="N39" s="7">
        <f>SUM('Step 3'!N39:AK39)</f>
        <v>1868</v>
      </c>
      <c r="O39" s="7">
        <f>SUM('Step 3'!O39:AL39)</f>
        <v>1899</v>
      </c>
      <c r="P39" s="7">
        <f>SUM('Step 3'!P39:AM39)</f>
        <v>1944</v>
      </c>
    </row>
    <row r="40" spans="1:16" x14ac:dyDescent="0.25">
      <c r="A40" t="s">
        <v>374</v>
      </c>
      <c r="B40" s="7">
        <f>SUM('Step 3'!B40:Y40)</f>
        <v>6298</v>
      </c>
      <c r="C40" s="7">
        <f>SUM('Step 3'!C40:Z40)</f>
        <v>5992</v>
      </c>
      <c r="D40" s="7">
        <f>SUM('Step 3'!D40:AA40)</f>
        <v>5802</v>
      </c>
      <c r="E40" s="7">
        <f>SUM('Step 3'!E40:AB40)</f>
        <v>5705</v>
      </c>
      <c r="F40" s="7">
        <f>SUM('Step 3'!F40:AC40)</f>
        <v>5496</v>
      </c>
      <c r="G40" s="7">
        <f>SUM('Step 3'!G40:AD40)</f>
        <v>5223</v>
      </c>
      <c r="H40" s="7">
        <f>SUM('Step 3'!H40:AE40)</f>
        <v>4939</v>
      </c>
      <c r="I40" s="7">
        <f>SUM('Step 3'!I40:AF40)</f>
        <v>4678</v>
      </c>
      <c r="J40" s="7">
        <f>SUM('Step 3'!J40:AG40)</f>
        <v>4490</v>
      </c>
      <c r="K40" s="7">
        <f>SUM('Step 3'!K40:AH40)</f>
        <v>4344</v>
      </c>
      <c r="L40" s="7">
        <f>SUM('Step 3'!L40:AI40)</f>
        <v>4281</v>
      </c>
      <c r="M40" s="7">
        <f>SUM('Step 3'!M40:AJ40)</f>
        <v>4239</v>
      </c>
      <c r="N40" s="7">
        <f>SUM('Step 3'!N40:AK40)</f>
        <v>4251</v>
      </c>
      <c r="O40" s="7">
        <f>SUM('Step 3'!O40:AL40)</f>
        <v>4286</v>
      </c>
      <c r="P40" s="7">
        <f>SUM('Step 3'!P40:AM40)</f>
        <v>4350</v>
      </c>
    </row>
    <row r="41" spans="1:16" x14ac:dyDescent="0.25">
      <c r="A41" t="s">
        <v>375</v>
      </c>
      <c r="B41" s="7">
        <f>SUM('Step 3'!B41:Y41)</f>
        <v>11302</v>
      </c>
      <c r="C41" s="7">
        <f>SUM('Step 3'!C41:Z41)</f>
        <v>10853</v>
      </c>
      <c r="D41" s="7">
        <f>SUM('Step 3'!D41:AA41)</f>
        <v>10468</v>
      </c>
      <c r="E41" s="7">
        <f>SUM('Step 3'!E41:AB41)</f>
        <v>10159</v>
      </c>
      <c r="F41" s="7">
        <f>SUM('Step 3'!F41:AC41)</f>
        <v>9830</v>
      </c>
      <c r="G41" s="7">
        <f>SUM('Step 3'!G41:AD41)</f>
        <v>9469</v>
      </c>
      <c r="H41" s="7">
        <f>SUM('Step 3'!H41:AE41)</f>
        <v>9046</v>
      </c>
      <c r="I41" s="7">
        <f>SUM('Step 3'!I41:AF41)</f>
        <v>8541</v>
      </c>
      <c r="J41" s="7">
        <f>SUM('Step 3'!J41:AG41)</f>
        <v>8152</v>
      </c>
      <c r="K41" s="7">
        <f>SUM('Step 3'!K41:AH41)</f>
        <v>7866</v>
      </c>
      <c r="L41" s="7">
        <f>SUM('Step 3'!L41:AI41)</f>
        <v>7706</v>
      </c>
      <c r="M41" s="7">
        <f>SUM('Step 3'!M41:AJ41)</f>
        <v>7604</v>
      </c>
      <c r="N41" s="7">
        <f>SUM('Step 3'!N41:AK41)</f>
        <v>7550</v>
      </c>
      <c r="O41" s="7">
        <f>SUM('Step 3'!O41:AL41)</f>
        <v>7573</v>
      </c>
      <c r="P41" s="7">
        <f>SUM('Step 3'!P41:AM41)</f>
        <v>7702</v>
      </c>
    </row>
    <row r="42" spans="1:16" x14ac:dyDescent="0.25">
      <c r="A42" t="s">
        <v>376</v>
      </c>
      <c r="B42" s="7">
        <f>SUM('Step 3'!B42:Y42)</f>
        <v>14391</v>
      </c>
      <c r="C42" s="7">
        <f>SUM('Step 3'!C42:Z42)</f>
        <v>13936</v>
      </c>
      <c r="D42" s="7">
        <f>SUM('Step 3'!D42:AA42)</f>
        <v>13477</v>
      </c>
      <c r="E42" s="7">
        <f>SUM('Step 3'!E42:AB42)</f>
        <v>13179</v>
      </c>
      <c r="F42" s="7">
        <f>SUM('Step 3'!F42:AC42)</f>
        <v>12819</v>
      </c>
      <c r="G42" s="7">
        <f>SUM('Step 3'!G42:AD42)</f>
        <v>12492</v>
      </c>
      <c r="H42" s="7">
        <f>SUM('Step 3'!H42:AE42)</f>
        <v>12126</v>
      </c>
      <c r="I42" s="7">
        <f>SUM('Step 3'!I42:AF42)</f>
        <v>11625</v>
      </c>
      <c r="J42" s="7">
        <f>SUM('Step 3'!J42:AG42)</f>
        <v>11275</v>
      </c>
      <c r="K42" s="7">
        <f>SUM('Step 3'!K42:AH42)</f>
        <v>10940</v>
      </c>
      <c r="L42" s="7">
        <f>SUM('Step 3'!L42:AI42)</f>
        <v>10807</v>
      </c>
      <c r="M42" s="7">
        <f>SUM('Step 3'!M42:AJ42)</f>
        <v>10696</v>
      </c>
      <c r="N42" s="7">
        <f>SUM('Step 3'!N42:AK42)</f>
        <v>10668</v>
      </c>
      <c r="O42" s="7">
        <f>SUM('Step 3'!O42:AL42)</f>
        <v>10709</v>
      </c>
      <c r="P42" s="7">
        <f>SUM('Step 3'!P42:AM42)</f>
        <v>10943</v>
      </c>
    </row>
    <row r="43" spans="1:16" x14ac:dyDescent="0.25">
      <c r="A43" t="s">
        <v>377</v>
      </c>
      <c r="B43" s="7">
        <f>SUM('Step 3'!B43:Y43)</f>
        <v>8628</v>
      </c>
      <c r="C43" s="7">
        <f>SUM('Step 3'!C43:Z43)</f>
        <v>8299</v>
      </c>
      <c r="D43" s="7">
        <f>SUM('Step 3'!D43:AA43)</f>
        <v>8018</v>
      </c>
      <c r="E43" s="7">
        <f>SUM('Step 3'!E43:AB43)</f>
        <v>7799</v>
      </c>
      <c r="F43" s="7">
        <f>SUM('Step 3'!F43:AC43)</f>
        <v>7555</v>
      </c>
      <c r="G43" s="7">
        <f>SUM('Step 3'!G43:AD43)</f>
        <v>7306</v>
      </c>
      <c r="H43" s="7">
        <f>SUM('Step 3'!H43:AE43)</f>
        <v>7066</v>
      </c>
      <c r="I43" s="7">
        <f>SUM('Step 3'!I43:AF43)</f>
        <v>6782</v>
      </c>
      <c r="J43" s="7">
        <f>SUM('Step 3'!J43:AG43)</f>
        <v>6551</v>
      </c>
      <c r="K43" s="7">
        <f>SUM('Step 3'!K43:AH43)</f>
        <v>6377</v>
      </c>
      <c r="L43" s="7">
        <f>SUM('Step 3'!L43:AI43)</f>
        <v>6313</v>
      </c>
      <c r="M43" s="7">
        <f>SUM('Step 3'!M43:AJ43)</f>
        <v>6282</v>
      </c>
      <c r="N43" s="7">
        <f>SUM('Step 3'!N43:AK43)</f>
        <v>6298</v>
      </c>
      <c r="O43" s="7">
        <f>SUM('Step 3'!O43:AL43)</f>
        <v>6378</v>
      </c>
      <c r="P43" s="7">
        <f>SUM('Step 3'!P43:AM43)</f>
        <v>6523</v>
      </c>
    </row>
    <row r="44" spans="1:16" x14ac:dyDescent="0.25">
      <c r="A44" t="s">
        <v>378</v>
      </c>
      <c r="B44" s="7">
        <f>SUM('Step 3'!B44:Y44)</f>
        <v>6007</v>
      </c>
      <c r="C44" s="7">
        <f>SUM('Step 3'!C44:Z44)</f>
        <v>5703</v>
      </c>
      <c r="D44" s="7">
        <f>SUM('Step 3'!D44:AA44)</f>
        <v>5488</v>
      </c>
      <c r="E44" s="7">
        <f>SUM('Step 3'!E44:AB44)</f>
        <v>5323</v>
      </c>
      <c r="F44" s="7">
        <f>SUM('Step 3'!F44:AC44)</f>
        <v>5139</v>
      </c>
      <c r="G44" s="7">
        <f>SUM('Step 3'!G44:AD44)</f>
        <v>4924</v>
      </c>
      <c r="H44" s="7">
        <f>SUM('Step 3'!H44:AE44)</f>
        <v>4735</v>
      </c>
      <c r="I44" s="7">
        <f>SUM('Step 3'!I44:AF44)</f>
        <v>4503</v>
      </c>
      <c r="J44" s="7">
        <f>SUM('Step 3'!J44:AG44)</f>
        <v>4327</v>
      </c>
      <c r="K44" s="7">
        <f>SUM('Step 3'!K44:AH44)</f>
        <v>4224</v>
      </c>
      <c r="L44" s="7">
        <f>SUM('Step 3'!L44:AI44)</f>
        <v>4170</v>
      </c>
      <c r="M44" s="7">
        <f>SUM('Step 3'!M44:AJ44)</f>
        <v>4107</v>
      </c>
      <c r="N44" s="7">
        <f>SUM('Step 3'!N44:AK44)</f>
        <v>4105</v>
      </c>
      <c r="O44" s="7">
        <f>SUM('Step 3'!O44:AL44)</f>
        <v>4127</v>
      </c>
      <c r="P44" s="7">
        <f>SUM('Step 3'!P44:AM44)</f>
        <v>4222</v>
      </c>
    </row>
    <row r="45" spans="1:16" x14ac:dyDescent="0.25">
      <c r="A45" t="s">
        <v>379</v>
      </c>
      <c r="B45" s="7">
        <f>SUM('Step 3'!B45:Y45)</f>
        <v>42579</v>
      </c>
      <c r="C45" s="7">
        <f>SUM('Step 3'!C45:Z45)</f>
        <v>40981</v>
      </c>
      <c r="D45" s="7">
        <f>SUM('Step 3'!D45:AA45)</f>
        <v>39719</v>
      </c>
      <c r="E45" s="7">
        <f>SUM('Step 3'!E45:AB45)</f>
        <v>38718</v>
      </c>
      <c r="F45" s="7">
        <f>SUM('Step 3'!F45:AC45)</f>
        <v>37365</v>
      </c>
      <c r="G45" s="7">
        <f>SUM('Step 3'!G45:AD45)</f>
        <v>35854</v>
      </c>
      <c r="H45" s="7">
        <f>SUM('Step 3'!H45:AE45)</f>
        <v>34058</v>
      </c>
      <c r="I45" s="7">
        <f>SUM('Step 3'!I45:AF45)</f>
        <v>32460</v>
      </c>
      <c r="J45" s="7">
        <f>SUM('Step 3'!J45:AG45)</f>
        <v>31356</v>
      </c>
      <c r="K45" s="7">
        <f>SUM('Step 3'!K45:AH45)</f>
        <v>30471</v>
      </c>
      <c r="L45" s="7">
        <f>SUM('Step 3'!L45:AI45)</f>
        <v>30018</v>
      </c>
      <c r="M45" s="7">
        <f>SUM('Step 3'!M45:AJ45)</f>
        <v>29690</v>
      </c>
      <c r="N45" s="7">
        <f>SUM('Step 3'!N45:AK45)</f>
        <v>29681</v>
      </c>
      <c r="O45" s="7">
        <f>SUM('Step 3'!O45:AL45)</f>
        <v>29935</v>
      </c>
      <c r="P45" s="7">
        <f>SUM('Step 3'!P45:AM45)</f>
        <v>30496</v>
      </c>
    </row>
    <row r="46" spans="1:16" x14ac:dyDescent="0.25">
      <c r="A46" t="s">
        <v>380</v>
      </c>
      <c r="B46" s="7">
        <f>SUM('Step 3'!B46:Y46)</f>
        <v>63840</v>
      </c>
      <c r="C46" s="7">
        <f>SUM('Step 3'!C46:Z46)</f>
        <v>61333</v>
      </c>
      <c r="D46" s="7">
        <f>SUM('Step 3'!D46:AA46)</f>
        <v>59092</v>
      </c>
      <c r="E46" s="7">
        <f>SUM('Step 3'!E46:AB46)</f>
        <v>57459</v>
      </c>
      <c r="F46" s="7">
        <f>SUM('Step 3'!F46:AC46)</f>
        <v>55500</v>
      </c>
      <c r="G46" s="7">
        <f>SUM('Step 3'!G46:AD46)</f>
        <v>53573</v>
      </c>
      <c r="H46" s="7">
        <f>SUM('Step 3'!H46:AE46)</f>
        <v>51365</v>
      </c>
      <c r="I46" s="7">
        <f>SUM('Step 3'!I46:AF46)</f>
        <v>49094</v>
      </c>
      <c r="J46" s="7">
        <f>SUM('Step 3'!J46:AG46)</f>
        <v>47309</v>
      </c>
      <c r="K46" s="7">
        <f>SUM('Step 3'!K46:AH46)</f>
        <v>45883</v>
      </c>
      <c r="L46" s="7">
        <f>SUM('Step 3'!L46:AI46)</f>
        <v>45184</v>
      </c>
      <c r="M46" s="7">
        <f>SUM('Step 3'!M46:AJ46)</f>
        <v>44679</v>
      </c>
      <c r="N46" s="7">
        <f>SUM('Step 3'!N46:AK46)</f>
        <v>44569</v>
      </c>
      <c r="O46" s="7">
        <f>SUM('Step 3'!O46:AL46)</f>
        <v>44826</v>
      </c>
      <c r="P46" s="7">
        <f>SUM('Step 3'!P46:AM46)</f>
        <v>45581</v>
      </c>
    </row>
    <row r="47" spans="1:16" x14ac:dyDescent="0.25">
      <c r="A47" t="s">
        <v>381</v>
      </c>
      <c r="B47" s="7">
        <f>SUM('Step 3'!B47:Y47)</f>
        <v>3521</v>
      </c>
      <c r="C47" s="7">
        <f>SUM('Step 3'!C47:Z47)</f>
        <v>3364</v>
      </c>
      <c r="D47" s="7">
        <f>SUM('Step 3'!D47:AA47)</f>
        <v>3254</v>
      </c>
      <c r="E47" s="7">
        <f>SUM('Step 3'!E47:AB47)</f>
        <v>3140</v>
      </c>
      <c r="F47" s="7">
        <f>SUM('Step 3'!F47:AC47)</f>
        <v>3035</v>
      </c>
      <c r="G47" s="7">
        <f>SUM('Step 3'!G47:AD47)</f>
        <v>2874</v>
      </c>
      <c r="H47" s="7">
        <f>SUM('Step 3'!H47:AE47)</f>
        <v>2702</v>
      </c>
      <c r="I47" s="7">
        <f>SUM('Step 3'!I47:AF47)</f>
        <v>2571</v>
      </c>
      <c r="J47" s="7">
        <f>SUM('Step 3'!J47:AG47)</f>
        <v>2472</v>
      </c>
      <c r="K47" s="7">
        <f>SUM('Step 3'!K47:AH47)</f>
        <v>2408</v>
      </c>
      <c r="L47" s="7">
        <f>SUM('Step 3'!L47:AI47)</f>
        <v>2389</v>
      </c>
      <c r="M47" s="7">
        <f>SUM('Step 3'!M47:AJ47)</f>
        <v>2394</v>
      </c>
      <c r="N47" s="7">
        <f>SUM('Step 3'!N47:AK47)</f>
        <v>2394</v>
      </c>
      <c r="O47" s="7">
        <f>SUM('Step 3'!O47:AL47)</f>
        <v>2401</v>
      </c>
      <c r="P47" s="7">
        <f>SUM('Step 3'!P47:AM47)</f>
        <v>2439</v>
      </c>
    </row>
    <row r="48" spans="1:16" x14ac:dyDescent="0.25">
      <c r="A48" t="s">
        <v>382</v>
      </c>
      <c r="B48" s="7">
        <f>SUM('Step 3'!B48:Y48)</f>
        <v>18056</v>
      </c>
      <c r="C48" s="7">
        <f>SUM('Step 3'!C48:Z48)</f>
        <v>17389</v>
      </c>
      <c r="D48" s="7">
        <f>SUM('Step 3'!D48:AA48)</f>
        <v>16855</v>
      </c>
      <c r="E48" s="7">
        <f>SUM('Step 3'!E48:AB48)</f>
        <v>16416</v>
      </c>
      <c r="F48" s="7">
        <f>SUM('Step 3'!F48:AC48)</f>
        <v>15844</v>
      </c>
      <c r="G48" s="7">
        <f>SUM('Step 3'!G48:AD48)</f>
        <v>15216</v>
      </c>
      <c r="H48" s="7">
        <f>SUM('Step 3'!H48:AE48)</f>
        <v>14631</v>
      </c>
      <c r="I48" s="7">
        <f>SUM('Step 3'!I48:AF48)</f>
        <v>14032</v>
      </c>
      <c r="J48" s="7">
        <f>SUM('Step 3'!J48:AG48)</f>
        <v>13630</v>
      </c>
      <c r="K48" s="7">
        <f>SUM('Step 3'!K48:AH48)</f>
        <v>13286</v>
      </c>
      <c r="L48" s="7">
        <f>SUM('Step 3'!L48:AI48)</f>
        <v>13098</v>
      </c>
      <c r="M48" s="7">
        <f>SUM('Step 3'!M48:AJ48)</f>
        <v>13048</v>
      </c>
      <c r="N48" s="7">
        <f>SUM('Step 3'!N48:AK48)</f>
        <v>13077</v>
      </c>
      <c r="O48" s="7">
        <f>SUM('Step 3'!O48:AL48)</f>
        <v>13172</v>
      </c>
      <c r="P48" s="7">
        <f>SUM('Step 3'!P48:AM48)</f>
        <v>13380</v>
      </c>
    </row>
    <row r="49" spans="1:16" x14ac:dyDescent="0.25">
      <c r="A49" t="s">
        <v>383</v>
      </c>
      <c r="B49" s="7">
        <f>SUM('Step 3'!B49:Y49)</f>
        <v>12538</v>
      </c>
      <c r="C49" s="7">
        <f>SUM('Step 3'!C49:Z49)</f>
        <v>12042</v>
      </c>
      <c r="D49" s="7">
        <f>SUM('Step 3'!D49:AA49)</f>
        <v>11586</v>
      </c>
      <c r="E49" s="7">
        <f>SUM('Step 3'!E49:AB49)</f>
        <v>11223</v>
      </c>
      <c r="F49" s="7">
        <f>SUM('Step 3'!F49:AC49)</f>
        <v>10817</v>
      </c>
      <c r="G49" s="7">
        <f>SUM('Step 3'!G49:AD49)</f>
        <v>10393</v>
      </c>
      <c r="H49" s="7">
        <f>SUM('Step 3'!H49:AE49)</f>
        <v>9958</v>
      </c>
      <c r="I49" s="7">
        <f>SUM('Step 3'!I49:AF49)</f>
        <v>9495</v>
      </c>
      <c r="J49" s="7">
        <f>SUM('Step 3'!J49:AG49)</f>
        <v>9102</v>
      </c>
      <c r="K49" s="7">
        <f>SUM('Step 3'!K49:AH49)</f>
        <v>8760</v>
      </c>
      <c r="L49" s="7">
        <f>SUM('Step 3'!L49:AI49)</f>
        <v>8525</v>
      </c>
      <c r="M49" s="7">
        <f>SUM('Step 3'!M49:AJ49)</f>
        <v>8362</v>
      </c>
      <c r="N49" s="7">
        <f>SUM('Step 3'!N49:AK49)</f>
        <v>8302</v>
      </c>
      <c r="O49" s="7">
        <f>SUM('Step 3'!O49:AL49)</f>
        <v>8311</v>
      </c>
      <c r="P49" s="7">
        <f>SUM('Step 3'!P49:AM49)</f>
        <v>8420</v>
      </c>
    </row>
    <row r="50" spans="1:16" x14ac:dyDescent="0.25">
      <c r="A50" t="s">
        <v>384</v>
      </c>
      <c r="B50" s="7">
        <f>SUM('Step 3'!B50:Y50)</f>
        <v>26655</v>
      </c>
      <c r="C50" s="7">
        <f>SUM('Step 3'!C50:Z50)</f>
        <v>25824</v>
      </c>
      <c r="D50" s="7">
        <f>SUM('Step 3'!D50:AA50)</f>
        <v>25011</v>
      </c>
      <c r="E50" s="7">
        <f>SUM('Step 3'!E50:AB50)</f>
        <v>24353</v>
      </c>
      <c r="F50" s="7">
        <f>SUM('Step 3'!F50:AC50)</f>
        <v>23576</v>
      </c>
      <c r="G50" s="7">
        <f>SUM('Step 3'!G50:AD50)</f>
        <v>22970</v>
      </c>
      <c r="H50" s="7">
        <f>SUM('Step 3'!H50:AE50)</f>
        <v>22394</v>
      </c>
      <c r="I50" s="7">
        <f>SUM('Step 3'!I50:AF50)</f>
        <v>21554</v>
      </c>
      <c r="J50" s="7">
        <f>SUM('Step 3'!J50:AG50)</f>
        <v>20990</v>
      </c>
      <c r="K50" s="7">
        <f>SUM('Step 3'!K50:AH50)</f>
        <v>20465</v>
      </c>
      <c r="L50" s="7">
        <f>SUM('Step 3'!L50:AI50)</f>
        <v>20117</v>
      </c>
      <c r="M50" s="7">
        <f>SUM('Step 3'!M50:AJ50)</f>
        <v>19895</v>
      </c>
      <c r="N50" s="7">
        <f>SUM('Step 3'!N50:AK50)</f>
        <v>19962</v>
      </c>
      <c r="O50" s="7">
        <f>SUM('Step 3'!O50:AL50)</f>
        <v>20017</v>
      </c>
      <c r="P50" s="7">
        <f>SUM('Step 3'!P50:AM50)</f>
        <v>20308</v>
      </c>
    </row>
    <row r="51" spans="1:16" x14ac:dyDescent="0.25">
      <c r="B51" s="7"/>
      <c r="C51" s="7"/>
      <c r="D51" s="7"/>
      <c r="E51" s="7"/>
      <c r="F51" s="7"/>
      <c r="G51" s="7"/>
      <c r="H51" s="7"/>
      <c r="I51" s="7"/>
      <c r="J51" s="7"/>
      <c r="K51" s="7"/>
      <c r="L51" s="7"/>
      <c r="M51" s="7"/>
      <c r="N51" s="7"/>
    </row>
    <row r="52" spans="1:16" x14ac:dyDescent="0.25">
      <c r="B52" s="7"/>
      <c r="C52" s="7"/>
      <c r="D52" s="7"/>
      <c r="E52" s="7"/>
      <c r="F52" s="7"/>
      <c r="G52" s="7"/>
      <c r="H52" s="7"/>
      <c r="I52" s="7"/>
      <c r="J52" s="7"/>
      <c r="K52" s="7"/>
      <c r="L52" s="7"/>
      <c r="M52" s="7"/>
      <c r="N52" s="7"/>
    </row>
    <row r="53" spans="1:16" x14ac:dyDescent="0.25">
      <c r="B53" s="7"/>
      <c r="C53" s="7"/>
      <c r="D53" s="7"/>
      <c r="E53" s="7"/>
      <c r="F53" s="7"/>
      <c r="G53" s="7"/>
      <c r="H53" s="7"/>
      <c r="I53" s="7"/>
      <c r="J53" s="7"/>
      <c r="K53" s="7"/>
      <c r="L53" s="7"/>
      <c r="M53" s="7"/>
      <c r="N53" s="7"/>
    </row>
    <row r="54" spans="1:16" x14ac:dyDescent="0.25">
      <c r="B54" s="7"/>
      <c r="C54" s="7"/>
      <c r="D54" s="7"/>
      <c r="E54" s="7"/>
      <c r="F54" s="7"/>
      <c r="G54" s="7"/>
      <c r="H54" s="7"/>
      <c r="I54" s="7"/>
      <c r="J54" s="7"/>
      <c r="K54" s="7"/>
      <c r="L54" s="7"/>
      <c r="M54" s="7"/>
      <c r="N54" s="7"/>
    </row>
    <row r="55" spans="1:16" x14ac:dyDescent="0.25">
      <c r="B55" s="7"/>
      <c r="C55" s="7"/>
      <c r="D55" s="7"/>
      <c r="E55" s="7"/>
      <c r="F55" s="7"/>
      <c r="G55" s="7"/>
      <c r="H55" s="7"/>
      <c r="I55" s="7"/>
      <c r="J55" s="7"/>
      <c r="K55" s="7"/>
      <c r="L55" s="7"/>
      <c r="M55" s="7"/>
      <c r="N55" s="7"/>
    </row>
    <row r="56" spans="1:16" x14ac:dyDescent="0.25">
      <c r="B56" s="7"/>
      <c r="C56" s="7"/>
      <c r="D56" s="7"/>
      <c r="E56" s="7"/>
      <c r="F56" s="7"/>
      <c r="G56" s="7"/>
      <c r="H56" s="7"/>
      <c r="I56" s="7"/>
      <c r="J56" s="7"/>
      <c r="K56" s="7"/>
      <c r="L56" s="7"/>
      <c r="M56" s="7"/>
      <c r="N56" s="7"/>
    </row>
    <row r="57" spans="1:16" x14ac:dyDescent="0.25">
      <c r="B57" s="7"/>
      <c r="C57" s="7"/>
      <c r="D57" s="7"/>
      <c r="E57" s="7"/>
      <c r="F57" s="7"/>
      <c r="G57" s="7"/>
      <c r="H57" s="7"/>
      <c r="I57" s="7"/>
      <c r="J57" s="7"/>
      <c r="K57" s="7"/>
      <c r="L57" s="7"/>
      <c r="M57" s="7"/>
      <c r="N57" s="7"/>
    </row>
    <row r="58" spans="1:16" x14ac:dyDescent="0.25">
      <c r="B58" s="7"/>
      <c r="C58" s="7"/>
      <c r="D58" s="7"/>
      <c r="E58" s="7"/>
      <c r="F58" s="7"/>
      <c r="G58" s="7"/>
      <c r="H58" s="7"/>
      <c r="I58" s="7"/>
      <c r="J58" s="7"/>
      <c r="K58" s="7"/>
      <c r="L58" s="7"/>
      <c r="M58" s="7"/>
      <c r="N58" s="7"/>
    </row>
    <row r="59" spans="1:16" x14ac:dyDescent="0.25">
      <c r="B59" s="7"/>
      <c r="C59" s="7"/>
      <c r="D59" s="7"/>
      <c r="E59" s="7"/>
      <c r="F59" s="7"/>
      <c r="G59" s="7"/>
      <c r="H59" s="7"/>
      <c r="I59" s="7"/>
      <c r="J59" s="7"/>
      <c r="K59" s="7"/>
      <c r="L59" s="7"/>
      <c r="M59" s="7"/>
      <c r="N59" s="7"/>
    </row>
    <row r="60" spans="1:16" x14ac:dyDescent="0.25">
      <c r="B60" s="7"/>
      <c r="C60" s="7"/>
      <c r="D60" s="7"/>
      <c r="E60" s="7"/>
      <c r="F60" s="7"/>
      <c r="G60" s="7"/>
      <c r="H60" s="7"/>
      <c r="I60" s="7"/>
      <c r="J60" s="7"/>
      <c r="K60" s="7"/>
      <c r="L60" s="7"/>
      <c r="M60" s="7"/>
      <c r="N60" s="7"/>
    </row>
    <row r="61" spans="1:16" x14ac:dyDescent="0.25">
      <c r="B61" s="7"/>
      <c r="C61" s="7"/>
      <c r="D61" s="7"/>
      <c r="E61" s="7"/>
      <c r="F61" s="7"/>
      <c r="G61" s="7"/>
      <c r="H61" s="7"/>
      <c r="I61" s="7"/>
      <c r="J61" s="7"/>
      <c r="K61" s="7"/>
      <c r="L61" s="7"/>
      <c r="M61" s="7"/>
      <c r="N61" s="7"/>
    </row>
    <row r="62" spans="1:16" x14ac:dyDescent="0.25">
      <c r="B62" s="7"/>
      <c r="C62" s="7"/>
      <c r="D62" s="7"/>
      <c r="E62" s="7"/>
      <c r="F62" s="7"/>
      <c r="G62" s="7"/>
      <c r="H62" s="7"/>
      <c r="I62" s="7"/>
      <c r="J62" s="7"/>
      <c r="K62" s="7"/>
      <c r="L62" s="7"/>
      <c r="M62" s="7"/>
      <c r="N62" s="7"/>
    </row>
    <row r="63" spans="1:16" x14ac:dyDescent="0.25">
      <c r="B63" s="7"/>
      <c r="C63" s="7"/>
      <c r="D63" s="7"/>
      <c r="E63" s="7"/>
      <c r="F63" s="7"/>
      <c r="G63" s="7"/>
      <c r="H63" s="7"/>
      <c r="I63" s="7"/>
      <c r="J63" s="7"/>
      <c r="K63" s="7"/>
      <c r="L63" s="7"/>
      <c r="M63" s="7"/>
      <c r="N63" s="7"/>
    </row>
    <row r="64" spans="1:16" x14ac:dyDescent="0.25">
      <c r="B64" s="7"/>
      <c r="C64" s="7"/>
      <c r="D64" s="7"/>
      <c r="E64" s="7"/>
      <c r="F64" s="7"/>
      <c r="G64" s="7"/>
      <c r="H64" s="7"/>
      <c r="I64" s="7"/>
      <c r="J64" s="7"/>
      <c r="K64" s="7"/>
      <c r="L64" s="7"/>
      <c r="M64" s="7"/>
      <c r="N64" s="7"/>
    </row>
    <row r="65" spans="2:14" x14ac:dyDescent="0.25">
      <c r="B65" s="7"/>
      <c r="C65" s="7"/>
      <c r="D65" s="7"/>
      <c r="E65" s="7"/>
      <c r="F65" s="7"/>
      <c r="G65" s="7"/>
      <c r="H65" s="7"/>
      <c r="I65" s="7"/>
      <c r="J65" s="7"/>
      <c r="K65" s="7"/>
      <c r="L65" s="7"/>
      <c r="M65" s="7"/>
      <c r="N65" s="7"/>
    </row>
    <row r="66" spans="2:14" x14ac:dyDescent="0.25">
      <c r="B66" s="7"/>
      <c r="C66" s="7"/>
      <c r="D66" s="7"/>
      <c r="E66" s="7"/>
      <c r="F66" s="7"/>
      <c r="G66" s="7"/>
      <c r="H66" s="7"/>
      <c r="I66" s="7"/>
      <c r="J66" s="7"/>
      <c r="K66" s="7"/>
      <c r="L66" s="7"/>
      <c r="M66" s="7"/>
      <c r="N66" s="7"/>
    </row>
    <row r="67" spans="2:14" x14ac:dyDescent="0.25">
      <c r="B67" s="7"/>
      <c r="C67" s="7"/>
      <c r="D67" s="7"/>
      <c r="E67" s="7"/>
      <c r="F67" s="7"/>
      <c r="G67" s="7"/>
      <c r="H67" s="7"/>
      <c r="I67" s="7"/>
      <c r="J67" s="7"/>
      <c r="K67" s="7"/>
      <c r="L67" s="7"/>
      <c r="M67" s="7"/>
      <c r="N67" s="7"/>
    </row>
    <row r="68" spans="2:14" x14ac:dyDescent="0.25">
      <c r="B68" s="7"/>
      <c r="C68" s="7"/>
      <c r="D68" s="7"/>
      <c r="E68" s="7"/>
      <c r="F68" s="7"/>
      <c r="G68" s="7"/>
      <c r="H68" s="7"/>
      <c r="I68" s="7"/>
      <c r="J68" s="7"/>
      <c r="K68" s="7"/>
      <c r="L68" s="7"/>
      <c r="M68" s="7"/>
      <c r="N68" s="7"/>
    </row>
    <row r="69" spans="2:14" x14ac:dyDescent="0.25">
      <c r="B69" s="7"/>
      <c r="C69" s="7"/>
      <c r="D69" s="7"/>
      <c r="E69" s="7"/>
      <c r="F69" s="7"/>
      <c r="G69" s="7"/>
      <c r="H69" s="7"/>
      <c r="I69" s="7"/>
      <c r="J69" s="7"/>
      <c r="K69" s="7"/>
      <c r="L69" s="7"/>
      <c r="M69" s="7"/>
      <c r="N69" s="7"/>
    </row>
    <row r="70" spans="2:14" x14ac:dyDescent="0.25">
      <c r="B70" s="7"/>
      <c r="C70" s="7"/>
      <c r="D70" s="7"/>
      <c r="E70" s="7"/>
      <c r="F70" s="7"/>
      <c r="G70" s="7"/>
      <c r="H70" s="7"/>
      <c r="I70" s="7"/>
      <c r="J70" s="7"/>
      <c r="K70" s="7"/>
      <c r="L70" s="7"/>
      <c r="M70" s="7"/>
      <c r="N70" s="7"/>
    </row>
    <row r="71" spans="2:14" x14ac:dyDescent="0.25">
      <c r="B71" s="7"/>
      <c r="C71" s="7"/>
      <c r="D71" s="7"/>
      <c r="E71" s="7"/>
      <c r="F71" s="7"/>
      <c r="G71" s="7"/>
      <c r="H71" s="7"/>
      <c r="I71" s="7"/>
      <c r="J71" s="7"/>
      <c r="K71" s="7"/>
      <c r="L71" s="7"/>
      <c r="M71" s="7"/>
      <c r="N71" s="7"/>
    </row>
    <row r="72" spans="2:14" x14ac:dyDescent="0.25">
      <c r="B72" s="7"/>
      <c r="C72" s="7"/>
      <c r="D72" s="7"/>
      <c r="E72" s="7"/>
      <c r="F72" s="7"/>
      <c r="G72" s="7"/>
      <c r="H72" s="7"/>
      <c r="I72" s="7"/>
      <c r="J72" s="7"/>
      <c r="K72" s="7"/>
      <c r="L72" s="7"/>
      <c r="M72" s="7"/>
      <c r="N72" s="7"/>
    </row>
    <row r="73" spans="2:14" x14ac:dyDescent="0.25">
      <c r="B73" s="7"/>
      <c r="C73" s="7"/>
      <c r="D73" s="7"/>
      <c r="E73" s="7"/>
      <c r="F73" s="7"/>
      <c r="G73" s="7"/>
      <c r="H73" s="7"/>
      <c r="I73" s="7"/>
      <c r="J73" s="7"/>
      <c r="K73" s="7"/>
      <c r="L73" s="7"/>
      <c r="M73" s="7"/>
      <c r="N73" s="7"/>
    </row>
    <row r="74" spans="2:14" x14ac:dyDescent="0.25">
      <c r="B74" s="7"/>
      <c r="C74" s="7"/>
      <c r="D74" s="7"/>
      <c r="E74" s="7"/>
      <c r="F74" s="7"/>
      <c r="G74" s="7"/>
      <c r="H74" s="7"/>
      <c r="I74" s="7"/>
      <c r="J74" s="7"/>
      <c r="K74" s="7"/>
      <c r="L74" s="7"/>
      <c r="M74" s="7"/>
      <c r="N74" s="7"/>
    </row>
    <row r="75" spans="2:14" x14ac:dyDescent="0.25">
      <c r="B75" s="7"/>
      <c r="C75" s="7"/>
      <c r="D75" s="7"/>
      <c r="E75" s="7"/>
      <c r="F75" s="7"/>
      <c r="G75" s="7"/>
      <c r="H75" s="7"/>
      <c r="I75" s="7"/>
      <c r="J75" s="7"/>
      <c r="K75" s="7"/>
      <c r="L75" s="7"/>
      <c r="M75" s="7"/>
      <c r="N75" s="7"/>
    </row>
    <row r="76" spans="2:14" x14ac:dyDescent="0.25">
      <c r="B76" s="7"/>
      <c r="C76" s="7"/>
      <c r="D76" s="7"/>
      <c r="E76" s="7"/>
      <c r="F76" s="7"/>
      <c r="G76" s="7"/>
      <c r="H76" s="7"/>
      <c r="I76" s="7"/>
      <c r="J76" s="7"/>
      <c r="K76" s="7"/>
      <c r="L76" s="7"/>
      <c r="M76" s="7"/>
      <c r="N76" s="7"/>
    </row>
    <row r="77" spans="2:14" x14ac:dyDescent="0.25">
      <c r="B77" s="7"/>
      <c r="C77" s="7"/>
      <c r="D77" s="7"/>
      <c r="E77" s="7"/>
      <c r="F77" s="7"/>
      <c r="G77" s="7"/>
      <c r="H77" s="7"/>
      <c r="I77" s="7"/>
      <c r="J77" s="7"/>
      <c r="K77" s="7"/>
      <c r="L77" s="7"/>
      <c r="M77" s="7"/>
      <c r="N77" s="7"/>
    </row>
    <row r="78" spans="2:14" x14ac:dyDescent="0.25">
      <c r="B78" s="7"/>
      <c r="C78" s="7"/>
      <c r="D78" s="7"/>
      <c r="E78" s="7"/>
      <c r="F78" s="7"/>
      <c r="G78" s="7"/>
      <c r="H78" s="7"/>
      <c r="I78" s="7"/>
      <c r="J78" s="7"/>
      <c r="K78" s="7"/>
      <c r="L78" s="7"/>
      <c r="M78" s="7"/>
      <c r="N78" s="7"/>
    </row>
    <row r="79" spans="2:14" x14ac:dyDescent="0.25">
      <c r="B79" s="7"/>
      <c r="C79" s="7"/>
      <c r="D79" s="7"/>
      <c r="E79" s="7"/>
      <c r="F79" s="7"/>
      <c r="G79" s="7"/>
      <c r="H79" s="7"/>
      <c r="I79" s="7"/>
      <c r="J79" s="7"/>
      <c r="K79" s="7"/>
      <c r="L79" s="7"/>
      <c r="M79" s="7"/>
      <c r="N79" s="7"/>
    </row>
    <row r="80" spans="2:14" x14ac:dyDescent="0.25">
      <c r="B80" s="7"/>
      <c r="C80" s="7"/>
      <c r="D80" s="7"/>
      <c r="E80" s="7"/>
      <c r="F80" s="7"/>
      <c r="G80" s="7"/>
      <c r="H80" s="7"/>
      <c r="I80" s="7"/>
      <c r="J80" s="7"/>
      <c r="K80" s="7"/>
      <c r="L80" s="7"/>
      <c r="M80" s="7"/>
      <c r="N80" s="7"/>
    </row>
    <row r="81" spans="2:14" x14ac:dyDescent="0.25">
      <c r="B81" s="7"/>
      <c r="C81" s="7"/>
      <c r="D81" s="7"/>
      <c r="E81" s="7"/>
      <c r="F81" s="7"/>
      <c r="G81" s="7"/>
      <c r="H81" s="7"/>
      <c r="I81" s="7"/>
      <c r="J81" s="7"/>
      <c r="K81" s="7"/>
      <c r="L81" s="7"/>
      <c r="M81" s="7"/>
      <c r="N81" s="7"/>
    </row>
    <row r="82" spans="2:14" x14ac:dyDescent="0.25">
      <c r="B82" s="7"/>
      <c r="C82" s="7"/>
      <c r="D82" s="7"/>
      <c r="E82" s="7"/>
      <c r="F82" s="7"/>
      <c r="G82" s="7"/>
      <c r="H82" s="7"/>
      <c r="I82" s="7"/>
      <c r="J82" s="7"/>
      <c r="K82" s="7"/>
      <c r="L82" s="7"/>
      <c r="M82" s="7"/>
      <c r="N82" s="7"/>
    </row>
    <row r="83" spans="2:14" x14ac:dyDescent="0.25">
      <c r="B83" s="7"/>
      <c r="C83" s="7"/>
      <c r="D83" s="7"/>
      <c r="E83" s="7"/>
      <c r="F83" s="7"/>
      <c r="G83" s="7"/>
      <c r="H83" s="7"/>
      <c r="I83" s="7"/>
      <c r="J83" s="7"/>
      <c r="K83" s="7"/>
      <c r="L83" s="7"/>
      <c r="M83" s="7"/>
      <c r="N83" s="7"/>
    </row>
    <row r="84" spans="2:14" x14ac:dyDescent="0.25">
      <c r="B84" s="7"/>
      <c r="C84" s="7"/>
      <c r="D84" s="7"/>
      <c r="E84" s="7"/>
      <c r="F84" s="7"/>
      <c r="G84" s="7"/>
      <c r="H84" s="7"/>
      <c r="I84" s="7"/>
      <c r="J84" s="7"/>
      <c r="K84" s="7"/>
      <c r="L84" s="7"/>
      <c r="M84" s="7"/>
      <c r="N84" s="7"/>
    </row>
    <row r="85" spans="2:14" x14ac:dyDescent="0.25">
      <c r="B85" s="7"/>
      <c r="C85" s="7"/>
      <c r="D85" s="7"/>
      <c r="E85" s="7"/>
      <c r="F85" s="7"/>
      <c r="G85" s="7"/>
      <c r="H85" s="7"/>
      <c r="I85" s="7"/>
      <c r="J85" s="7"/>
      <c r="K85" s="7"/>
      <c r="L85" s="7"/>
      <c r="M85" s="7"/>
      <c r="N85" s="7"/>
    </row>
    <row r="86" spans="2:14" x14ac:dyDescent="0.25">
      <c r="B86" s="7"/>
      <c r="C86" s="7"/>
      <c r="D86" s="7"/>
      <c r="E86" s="7"/>
      <c r="F86" s="7"/>
      <c r="G86" s="7"/>
      <c r="H86" s="7"/>
      <c r="I86" s="7"/>
      <c r="J86" s="7"/>
      <c r="K86" s="7"/>
      <c r="L86" s="7"/>
      <c r="M86" s="7"/>
      <c r="N86" s="7"/>
    </row>
    <row r="87" spans="2:14" x14ac:dyDescent="0.25">
      <c r="B87" s="7"/>
      <c r="C87" s="7"/>
      <c r="D87" s="7"/>
      <c r="E87" s="7"/>
      <c r="F87" s="7"/>
      <c r="G87" s="7"/>
      <c r="H87" s="7"/>
      <c r="I87" s="7"/>
      <c r="J87" s="7"/>
      <c r="K87" s="7"/>
      <c r="L87" s="7"/>
      <c r="M87" s="7"/>
      <c r="N87" s="7"/>
    </row>
    <row r="88" spans="2:14" x14ac:dyDescent="0.25">
      <c r="B88" s="7"/>
      <c r="C88" s="7"/>
      <c r="D88" s="7"/>
      <c r="E88" s="7"/>
      <c r="F88" s="7"/>
      <c r="G88" s="7"/>
      <c r="H88" s="7"/>
      <c r="I88" s="7"/>
      <c r="J88" s="7"/>
      <c r="K88" s="7"/>
      <c r="L88" s="7"/>
      <c r="M88" s="7"/>
      <c r="N88" s="7"/>
    </row>
    <row r="89" spans="2:14" x14ac:dyDescent="0.25">
      <c r="B89" s="7"/>
      <c r="C89" s="7"/>
      <c r="D89" s="7"/>
      <c r="E89" s="7"/>
      <c r="F89" s="7"/>
      <c r="G89" s="7"/>
      <c r="H89" s="7"/>
      <c r="I89" s="7"/>
      <c r="J89" s="7"/>
      <c r="K89" s="7"/>
      <c r="L89" s="7"/>
      <c r="M89" s="7"/>
      <c r="N89" s="7"/>
    </row>
    <row r="90" spans="2:14" x14ac:dyDescent="0.25">
      <c r="B90" s="7"/>
      <c r="C90" s="7"/>
      <c r="D90" s="7"/>
      <c r="E90" s="7"/>
      <c r="F90" s="7"/>
      <c r="G90" s="7"/>
      <c r="H90" s="7"/>
      <c r="I90" s="7"/>
      <c r="J90" s="7"/>
      <c r="K90" s="7"/>
      <c r="L90" s="7"/>
      <c r="M90" s="7"/>
      <c r="N90" s="7"/>
    </row>
    <row r="91" spans="2:14" x14ac:dyDescent="0.25">
      <c r="B91" s="7"/>
      <c r="C91" s="7"/>
      <c r="D91" s="7"/>
      <c r="E91" s="7"/>
      <c r="F91" s="7"/>
      <c r="G91" s="7"/>
      <c r="H91" s="7"/>
      <c r="I91" s="7"/>
      <c r="J91" s="7"/>
      <c r="K91" s="7"/>
      <c r="L91" s="7"/>
      <c r="M91" s="7"/>
      <c r="N91" s="7"/>
    </row>
    <row r="92" spans="2:14" x14ac:dyDescent="0.25">
      <c r="B92" s="7"/>
      <c r="C92" s="7"/>
      <c r="D92" s="7"/>
      <c r="E92" s="7"/>
      <c r="F92" s="7"/>
      <c r="G92" s="7"/>
      <c r="H92" s="7"/>
      <c r="I92" s="7"/>
      <c r="J92" s="7"/>
      <c r="K92" s="7"/>
      <c r="L92" s="7"/>
      <c r="M92" s="7"/>
      <c r="N92" s="7"/>
    </row>
    <row r="93" spans="2:14" x14ac:dyDescent="0.25">
      <c r="B93" s="7"/>
      <c r="C93" s="7"/>
      <c r="D93" s="7"/>
      <c r="E93" s="7"/>
      <c r="F93" s="7"/>
      <c r="G93" s="7"/>
      <c r="H93" s="7"/>
      <c r="I93" s="7"/>
      <c r="J93" s="7"/>
      <c r="K93" s="7"/>
      <c r="L93" s="7"/>
      <c r="M93" s="7"/>
      <c r="N93" s="7"/>
    </row>
    <row r="94" spans="2:14" x14ac:dyDescent="0.25">
      <c r="B94" s="7"/>
      <c r="C94" s="7"/>
      <c r="D94" s="7"/>
      <c r="E94" s="7"/>
      <c r="F94" s="7"/>
      <c r="G94" s="7"/>
      <c r="H94" s="7"/>
      <c r="I94" s="7"/>
      <c r="J94" s="7"/>
      <c r="K94" s="7"/>
      <c r="L94" s="7"/>
      <c r="M94" s="7"/>
      <c r="N94" s="7"/>
    </row>
    <row r="95" spans="2:14" x14ac:dyDescent="0.25">
      <c r="B95" s="7"/>
      <c r="C95" s="7"/>
      <c r="D95" s="7"/>
      <c r="E95" s="7"/>
      <c r="F95" s="7"/>
      <c r="G95" s="7"/>
      <c r="H95" s="7"/>
      <c r="I95" s="7"/>
      <c r="J95" s="7"/>
      <c r="K95" s="7"/>
      <c r="L95" s="7"/>
      <c r="M95" s="7"/>
      <c r="N95" s="7"/>
    </row>
    <row r="96" spans="2:14" x14ac:dyDescent="0.25">
      <c r="B96" s="7"/>
      <c r="C96" s="7"/>
      <c r="D96" s="7"/>
      <c r="E96" s="7"/>
      <c r="F96" s="7"/>
      <c r="G96" s="7"/>
      <c r="H96" s="7"/>
      <c r="I96" s="7"/>
      <c r="J96" s="7"/>
      <c r="K96" s="7"/>
      <c r="L96" s="7"/>
      <c r="M96" s="7"/>
      <c r="N96" s="7"/>
    </row>
    <row r="97" spans="2:14" x14ac:dyDescent="0.25">
      <c r="B97" s="7"/>
      <c r="C97" s="7"/>
      <c r="D97" s="7"/>
      <c r="E97" s="7"/>
      <c r="F97" s="7"/>
      <c r="G97" s="7"/>
      <c r="H97" s="7"/>
      <c r="I97" s="7"/>
      <c r="J97" s="7"/>
      <c r="K97" s="7"/>
      <c r="L97" s="7"/>
      <c r="M97" s="7"/>
      <c r="N97" s="7"/>
    </row>
    <row r="98" spans="2:14" x14ac:dyDescent="0.25">
      <c r="B98" s="7"/>
      <c r="C98" s="7"/>
      <c r="D98" s="7"/>
      <c r="E98" s="7"/>
      <c r="F98" s="7"/>
      <c r="G98" s="7"/>
      <c r="H98" s="7"/>
      <c r="I98" s="7"/>
      <c r="J98" s="7"/>
      <c r="K98" s="7"/>
      <c r="L98" s="7"/>
      <c r="M98" s="7"/>
      <c r="N98" s="7"/>
    </row>
    <row r="99" spans="2:14" x14ac:dyDescent="0.25">
      <c r="B99" s="7"/>
      <c r="C99" s="7"/>
      <c r="D99" s="7"/>
      <c r="E99" s="7"/>
      <c r="F99" s="7"/>
      <c r="G99" s="7"/>
      <c r="H99" s="7"/>
      <c r="I99" s="7"/>
      <c r="J99" s="7"/>
      <c r="K99" s="7"/>
      <c r="L99" s="7"/>
      <c r="M99" s="7"/>
      <c r="N99" s="7"/>
    </row>
    <row r="100" spans="2:14" x14ac:dyDescent="0.25">
      <c r="B100" s="7"/>
      <c r="C100" s="7"/>
      <c r="D100" s="7"/>
      <c r="E100" s="7"/>
      <c r="F100" s="7"/>
      <c r="G100" s="7"/>
      <c r="H100" s="7"/>
      <c r="I100" s="7"/>
      <c r="J100" s="7"/>
      <c r="K100" s="7"/>
      <c r="L100" s="7"/>
      <c r="M100" s="7"/>
      <c r="N100" s="7"/>
    </row>
    <row r="101" spans="2:14" x14ac:dyDescent="0.25">
      <c r="B101" s="7"/>
      <c r="C101" s="7"/>
      <c r="D101" s="7"/>
      <c r="E101" s="7"/>
      <c r="F101" s="7"/>
      <c r="G101" s="7"/>
      <c r="H101" s="7"/>
      <c r="I101" s="7"/>
      <c r="J101" s="7"/>
      <c r="K101" s="7"/>
      <c r="L101" s="7"/>
      <c r="M101" s="7"/>
      <c r="N101" s="7"/>
    </row>
    <row r="102" spans="2:14" x14ac:dyDescent="0.25">
      <c r="B102" s="7"/>
      <c r="C102" s="7"/>
      <c r="D102" s="7"/>
      <c r="E102" s="7"/>
      <c r="F102" s="7"/>
      <c r="G102" s="7"/>
      <c r="H102" s="7"/>
      <c r="I102" s="7"/>
      <c r="J102" s="7"/>
      <c r="K102" s="7"/>
      <c r="L102" s="7"/>
      <c r="M102" s="7"/>
      <c r="N102" s="7"/>
    </row>
    <row r="103" spans="2:14" x14ac:dyDescent="0.25">
      <c r="B103" s="7"/>
      <c r="C103" s="7"/>
      <c r="D103" s="7"/>
      <c r="E103" s="7"/>
      <c r="F103" s="7"/>
      <c r="G103" s="7"/>
      <c r="H103" s="7"/>
      <c r="I103" s="7"/>
      <c r="J103" s="7"/>
      <c r="K103" s="7"/>
      <c r="L103" s="7"/>
      <c r="M103" s="7"/>
      <c r="N103" s="7"/>
    </row>
    <row r="104" spans="2:14" x14ac:dyDescent="0.25">
      <c r="B104" s="7"/>
      <c r="C104" s="7"/>
      <c r="D104" s="7"/>
      <c r="E104" s="7"/>
      <c r="F104" s="7"/>
      <c r="G104" s="7"/>
      <c r="H104" s="7"/>
      <c r="I104" s="7"/>
      <c r="J104" s="7"/>
      <c r="K104" s="7"/>
      <c r="L104" s="7"/>
      <c r="M104" s="7"/>
      <c r="N104" s="7"/>
    </row>
    <row r="105" spans="2:14" x14ac:dyDescent="0.25">
      <c r="B105" s="7"/>
      <c r="C105" s="7"/>
      <c r="D105" s="7"/>
      <c r="E105" s="7"/>
      <c r="F105" s="7"/>
      <c r="G105" s="7"/>
      <c r="H105" s="7"/>
      <c r="I105" s="7"/>
      <c r="J105" s="7"/>
      <c r="K105" s="7"/>
      <c r="L105" s="7"/>
      <c r="M105" s="7"/>
      <c r="N105" s="7"/>
    </row>
    <row r="106" spans="2:14" x14ac:dyDescent="0.25">
      <c r="B106" s="7"/>
      <c r="C106" s="7"/>
      <c r="D106" s="7"/>
      <c r="E106" s="7"/>
      <c r="F106" s="7"/>
      <c r="G106" s="7"/>
      <c r="H106" s="7"/>
      <c r="I106" s="7"/>
      <c r="J106" s="7"/>
      <c r="K106" s="7"/>
      <c r="L106" s="7"/>
      <c r="M106" s="7"/>
      <c r="N106" s="7"/>
    </row>
    <row r="107" spans="2:14" x14ac:dyDescent="0.25">
      <c r="B107" s="7"/>
      <c r="C107" s="7"/>
      <c r="D107" s="7"/>
      <c r="E107" s="7"/>
      <c r="F107" s="7"/>
      <c r="G107" s="7"/>
      <c r="H107" s="7"/>
      <c r="I107" s="7"/>
      <c r="J107" s="7"/>
      <c r="K107" s="7"/>
      <c r="L107" s="7"/>
      <c r="M107" s="7"/>
      <c r="N107" s="7"/>
    </row>
    <row r="108" spans="2:14" x14ac:dyDescent="0.25">
      <c r="B108" s="7"/>
      <c r="C108" s="7"/>
      <c r="D108" s="7"/>
      <c r="E108" s="7"/>
      <c r="F108" s="7"/>
      <c r="G108" s="7"/>
      <c r="H108" s="7"/>
      <c r="I108" s="7"/>
      <c r="J108" s="7"/>
      <c r="K108" s="7"/>
      <c r="L108" s="7"/>
      <c r="M108" s="7"/>
      <c r="N108" s="7"/>
    </row>
    <row r="109" spans="2:14" x14ac:dyDescent="0.25">
      <c r="B109" s="7"/>
      <c r="C109" s="7"/>
      <c r="D109" s="7"/>
      <c r="E109" s="7"/>
      <c r="F109" s="7"/>
      <c r="G109" s="7"/>
      <c r="H109" s="7"/>
      <c r="I109" s="7"/>
      <c r="J109" s="7"/>
      <c r="K109" s="7"/>
      <c r="L109" s="7"/>
      <c r="M109" s="7"/>
      <c r="N109" s="7"/>
    </row>
    <row r="110" spans="2:14" x14ac:dyDescent="0.25">
      <c r="B110" s="7"/>
      <c r="C110" s="7"/>
      <c r="D110" s="7"/>
      <c r="E110" s="7"/>
      <c r="F110" s="7"/>
      <c r="G110" s="7"/>
      <c r="H110" s="7"/>
      <c r="I110" s="7"/>
      <c r="J110" s="7"/>
      <c r="K110" s="7"/>
      <c r="L110" s="7"/>
      <c r="M110" s="7"/>
      <c r="N110" s="7"/>
    </row>
    <row r="111" spans="2:14" x14ac:dyDescent="0.25">
      <c r="B111" s="7"/>
      <c r="C111" s="7"/>
      <c r="D111" s="7"/>
      <c r="E111" s="7"/>
      <c r="F111" s="7"/>
      <c r="G111" s="7"/>
      <c r="H111" s="7"/>
      <c r="I111" s="7"/>
      <c r="J111" s="7"/>
      <c r="K111" s="7"/>
      <c r="L111" s="7"/>
      <c r="M111" s="7"/>
      <c r="N111" s="7"/>
    </row>
    <row r="112" spans="2:14" x14ac:dyDescent="0.25">
      <c r="B112" s="7"/>
      <c r="C112" s="7"/>
      <c r="D112" s="7"/>
      <c r="E112" s="7"/>
      <c r="F112" s="7"/>
      <c r="G112" s="7"/>
      <c r="H112" s="7"/>
      <c r="I112" s="7"/>
      <c r="J112" s="7"/>
      <c r="K112" s="7"/>
      <c r="L112" s="7"/>
      <c r="M112" s="7"/>
      <c r="N112" s="7"/>
    </row>
    <row r="113" spans="2:14" x14ac:dyDescent="0.25">
      <c r="B113" s="7"/>
      <c r="C113" s="7"/>
      <c r="D113" s="7"/>
      <c r="E113" s="7"/>
      <c r="F113" s="7"/>
      <c r="G113" s="7"/>
      <c r="H113" s="7"/>
      <c r="I113" s="7"/>
      <c r="J113" s="7"/>
      <c r="K113" s="7"/>
      <c r="L113" s="7"/>
      <c r="M113" s="7"/>
      <c r="N113" s="7"/>
    </row>
    <row r="114" spans="2:14" x14ac:dyDescent="0.25">
      <c r="B114" s="7"/>
      <c r="C114" s="7"/>
      <c r="D114" s="7"/>
      <c r="E114" s="7"/>
      <c r="F114" s="7"/>
      <c r="G114" s="7"/>
      <c r="H114" s="7"/>
      <c r="I114" s="7"/>
      <c r="J114" s="7"/>
      <c r="K114" s="7"/>
      <c r="L114" s="7"/>
      <c r="M114" s="7"/>
      <c r="N114" s="7"/>
    </row>
    <row r="115" spans="2:14" x14ac:dyDescent="0.25">
      <c r="B115" s="7"/>
      <c r="C115" s="7"/>
      <c r="D115" s="7"/>
      <c r="E115" s="7"/>
      <c r="F115" s="7"/>
      <c r="G115" s="7"/>
      <c r="H115" s="7"/>
      <c r="I115" s="7"/>
      <c r="J115" s="7"/>
      <c r="K115" s="7"/>
      <c r="L115" s="7"/>
      <c r="M115" s="7"/>
      <c r="N115" s="7"/>
    </row>
    <row r="116" spans="2:14" x14ac:dyDescent="0.25">
      <c r="B116" s="7"/>
      <c r="C116" s="7"/>
      <c r="D116" s="7"/>
      <c r="E116" s="7"/>
      <c r="F116" s="7"/>
      <c r="G116" s="7"/>
      <c r="H116" s="7"/>
      <c r="I116" s="7"/>
      <c r="J116" s="7"/>
      <c r="K116" s="7"/>
      <c r="L116" s="7"/>
      <c r="M116" s="7"/>
      <c r="N116" s="7"/>
    </row>
    <row r="117" spans="2:14" x14ac:dyDescent="0.25">
      <c r="B117" s="7"/>
      <c r="C117" s="7"/>
      <c r="D117" s="7"/>
      <c r="E117" s="7"/>
      <c r="F117" s="7"/>
      <c r="G117" s="7"/>
      <c r="H117" s="7"/>
      <c r="I117" s="7"/>
      <c r="J117" s="7"/>
      <c r="K117" s="7"/>
      <c r="L117" s="7"/>
      <c r="M117" s="7"/>
      <c r="N117" s="7"/>
    </row>
    <row r="118" spans="2:14" x14ac:dyDescent="0.25">
      <c r="B118" s="7"/>
      <c r="C118" s="7"/>
      <c r="D118" s="7"/>
      <c r="E118" s="7"/>
      <c r="F118" s="7"/>
      <c r="G118" s="7"/>
      <c r="H118" s="7"/>
      <c r="I118" s="7"/>
      <c r="J118" s="7"/>
      <c r="K118" s="7"/>
      <c r="L118" s="7"/>
      <c r="M118" s="7"/>
      <c r="N118" s="7"/>
    </row>
    <row r="119" spans="2:14" x14ac:dyDescent="0.25">
      <c r="B119" s="7"/>
      <c r="C119" s="7"/>
      <c r="D119" s="7"/>
      <c r="E119" s="7"/>
      <c r="F119" s="7"/>
      <c r="G119" s="7"/>
      <c r="H119" s="7"/>
      <c r="I119" s="7"/>
      <c r="J119" s="7"/>
      <c r="K119" s="7"/>
      <c r="L119" s="7"/>
      <c r="M119" s="7"/>
      <c r="N119" s="7"/>
    </row>
    <row r="120" spans="2:14" x14ac:dyDescent="0.25">
      <c r="B120" s="7"/>
      <c r="C120" s="7"/>
      <c r="D120" s="7"/>
      <c r="E120" s="7"/>
      <c r="F120" s="7"/>
      <c r="G120" s="7"/>
      <c r="H120" s="7"/>
      <c r="I120" s="7"/>
      <c r="J120" s="7"/>
      <c r="K120" s="7"/>
      <c r="L120" s="7"/>
      <c r="M120" s="7"/>
      <c r="N120" s="7"/>
    </row>
    <row r="121" spans="2:14" x14ac:dyDescent="0.25">
      <c r="B121" s="7"/>
      <c r="C121" s="7"/>
      <c r="D121" s="7"/>
      <c r="E121" s="7"/>
      <c r="F121" s="7"/>
      <c r="G121" s="7"/>
      <c r="H121" s="7"/>
      <c r="I121" s="7"/>
      <c r="J121" s="7"/>
      <c r="K121" s="7"/>
      <c r="L121" s="7"/>
      <c r="M121" s="7"/>
      <c r="N121" s="7"/>
    </row>
    <row r="122" spans="2:14" x14ac:dyDescent="0.25">
      <c r="B122" s="7"/>
      <c r="C122" s="7"/>
      <c r="D122" s="7"/>
      <c r="E122" s="7"/>
      <c r="F122" s="7"/>
      <c r="G122" s="7"/>
      <c r="H122" s="7"/>
      <c r="I122" s="7"/>
      <c r="J122" s="7"/>
      <c r="K122" s="7"/>
      <c r="L122" s="7"/>
      <c r="M122" s="7"/>
      <c r="N122" s="7"/>
    </row>
    <row r="123" spans="2:14" x14ac:dyDescent="0.25">
      <c r="B123" s="7"/>
      <c r="C123" s="7"/>
      <c r="D123" s="7"/>
      <c r="E123" s="7"/>
      <c r="F123" s="7"/>
      <c r="G123" s="7"/>
      <c r="H123" s="7"/>
      <c r="I123" s="7"/>
      <c r="J123" s="7"/>
      <c r="K123" s="7"/>
      <c r="L123" s="7"/>
      <c r="M123" s="7"/>
      <c r="N123" s="7"/>
    </row>
    <row r="124" spans="2:14" x14ac:dyDescent="0.25">
      <c r="B124" s="7"/>
      <c r="C124" s="7"/>
      <c r="D124" s="7"/>
      <c r="E124" s="7"/>
      <c r="F124" s="7"/>
      <c r="G124" s="7"/>
      <c r="H124" s="7"/>
      <c r="I124" s="7"/>
      <c r="J124" s="7"/>
      <c r="K124" s="7"/>
      <c r="L124" s="7"/>
      <c r="M124" s="7"/>
      <c r="N124" s="7"/>
    </row>
    <row r="125" spans="2:14" x14ac:dyDescent="0.25">
      <c r="B125" s="7"/>
      <c r="C125" s="7"/>
      <c r="D125" s="7"/>
      <c r="E125" s="7"/>
      <c r="F125" s="7"/>
      <c r="G125" s="7"/>
      <c r="H125" s="7"/>
      <c r="I125" s="7"/>
      <c r="J125" s="7"/>
      <c r="K125" s="7"/>
      <c r="L125" s="7"/>
      <c r="M125" s="7"/>
      <c r="N125" s="7"/>
    </row>
    <row r="126" spans="2:14" x14ac:dyDescent="0.25">
      <c r="B126" s="7"/>
      <c r="C126" s="7"/>
      <c r="D126" s="7"/>
      <c r="E126" s="7"/>
      <c r="F126" s="7"/>
      <c r="G126" s="7"/>
      <c r="H126" s="7"/>
      <c r="I126" s="7"/>
      <c r="J126" s="7"/>
      <c r="K126" s="7"/>
      <c r="L126" s="7"/>
      <c r="M126" s="7"/>
      <c r="N126" s="7"/>
    </row>
    <row r="127" spans="2:14" x14ac:dyDescent="0.25">
      <c r="B127" s="7"/>
      <c r="C127" s="7"/>
      <c r="D127" s="7"/>
      <c r="E127" s="7"/>
      <c r="F127" s="7"/>
      <c r="G127" s="7"/>
      <c r="H127" s="7"/>
      <c r="I127" s="7"/>
      <c r="J127" s="7"/>
      <c r="K127" s="7"/>
      <c r="L127" s="7"/>
      <c r="M127" s="7"/>
      <c r="N127" s="7"/>
    </row>
    <row r="128" spans="2:14" x14ac:dyDescent="0.25">
      <c r="B128" s="7"/>
      <c r="C128" s="7"/>
      <c r="D128" s="7"/>
      <c r="E128" s="7"/>
      <c r="F128" s="7"/>
      <c r="G128" s="7"/>
      <c r="H128" s="7"/>
      <c r="I128" s="7"/>
      <c r="J128" s="7"/>
      <c r="K128" s="7"/>
      <c r="L128" s="7"/>
      <c r="M128" s="7"/>
      <c r="N128" s="7"/>
    </row>
    <row r="129" spans="2:14" x14ac:dyDescent="0.25">
      <c r="B129" s="7"/>
      <c r="C129" s="7"/>
      <c r="D129" s="7"/>
      <c r="E129" s="7"/>
      <c r="F129" s="7"/>
      <c r="G129" s="7"/>
      <c r="H129" s="7"/>
      <c r="I129" s="7"/>
      <c r="J129" s="7"/>
      <c r="K129" s="7"/>
      <c r="L129" s="7"/>
      <c r="M129" s="7"/>
      <c r="N129" s="7"/>
    </row>
    <row r="130" spans="2:14" x14ac:dyDescent="0.25">
      <c r="B130" s="7"/>
      <c r="C130" s="7"/>
      <c r="D130" s="7"/>
      <c r="E130" s="7"/>
      <c r="F130" s="7"/>
      <c r="G130" s="7"/>
      <c r="H130" s="7"/>
      <c r="I130" s="7"/>
      <c r="J130" s="7"/>
      <c r="K130" s="7"/>
      <c r="L130" s="7"/>
      <c r="M130" s="7"/>
      <c r="N130" s="7"/>
    </row>
    <row r="131" spans="2:14" x14ac:dyDescent="0.25">
      <c r="B131" s="7"/>
      <c r="C131" s="7"/>
      <c r="D131" s="7"/>
      <c r="E131" s="7"/>
      <c r="F131" s="7"/>
      <c r="G131" s="7"/>
      <c r="H131" s="7"/>
      <c r="I131" s="7"/>
      <c r="J131" s="7"/>
      <c r="K131" s="7"/>
      <c r="L131" s="7"/>
      <c r="M131" s="7"/>
      <c r="N131" s="7"/>
    </row>
    <row r="132" spans="2:14" x14ac:dyDescent="0.25">
      <c r="B132" s="7"/>
      <c r="C132" s="7"/>
      <c r="D132" s="7"/>
      <c r="E132" s="7"/>
      <c r="F132" s="7"/>
      <c r="G132" s="7"/>
      <c r="H132" s="7"/>
      <c r="I132" s="7"/>
      <c r="J132" s="7"/>
      <c r="K132" s="7"/>
      <c r="L132" s="7"/>
      <c r="M132" s="7"/>
      <c r="N132" s="7"/>
    </row>
    <row r="133" spans="2:14" x14ac:dyDescent="0.25">
      <c r="B133" s="7"/>
      <c r="C133" s="7"/>
      <c r="D133" s="7"/>
      <c r="E133" s="7"/>
      <c r="F133" s="7"/>
      <c r="G133" s="7"/>
      <c r="H133" s="7"/>
      <c r="I133" s="7"/>
      <c r="J133" s="7"/>
      <c r="K133" s="7"/>
      <c r="L133" s="7"/>
      <c r="M133" s="7"/>
      <c r="N133" s="7"/>
    </row>
    <row r="134" spans="2:14" x14ac:dyDescent="0.25">
      <c r="B134" s="7"/>
      <c r="C134" s="7"/>
      <c r="D134" s="7"/>
      <c r="E134" s="7"/>
      <c r="F134" s="7"/>
      <c r="G134" s="7"/>
      <c r="H134" s="7"/>
      <c r="I134" s="7"/>
      <c r="J134" s="7"/>
      <c r="K134" s="7"/>
      <c r="L134" s="7"/>
      <c r="M134" s="7"/>
      <c r="N134" s="7"/>
    </row>
    <row r="135" spans="2:14" x14ac:dyDescent="0.25">
      <c r="B135" s="7"/>
      <c r="C135" s="7"/>
      <c r="D135" s="7"/>
      <c r="E135" s="7"/>
      <c r="F135" s="7"/>
      <c r="G135" s="7"/>
      <c r="H135" s="7"/>
      <c r="I135" s="7"/>
      <c r="J135" s="7"/>
      <c r="K135" s="7"/>
      <c r="L135" s="7"/>
      <c r="M135" s="7"/>
      <c r="N135" s="7"/>
    </row>
    <row r="136" spans="2:14" x14ac:dyDescent="0.25">
      <c r="B136" s="7"/>
      <c r="C136" s="7"/>
      <c r="D136" s="7"/>
      <c r="E136" s="7"/>
      <c r="F136" s="7"/>
      <c r="G136" s="7"/>
      <c r="H136" s="7"/>
      <c r="I136" s="7"/>
      <c r="J136" s="7"/>
      <c r="K136" s="7"/>
      <c r="L136" s="7"/>
      <c r="M136" s="7"/>
      <c r="N136" s="7"/>
    </row>
    <row r="137" spans="2:14" x14ac:dyDescent="0.25">
      <c r="B137" s="7"/>
      <c r="C137" s="7"/>
      <c r="D137" s="7"/>
      <c r="E137" s="7"/>
      <c r="F137" s="7"/>
      <c r="G137" s="7"/>
      <c r="H137" s="7"/>
      <c r="I137" s="7"/>
      <c r="J137" s="7"/>
      <c r="K137" s="7"/>
      <c r="L137" s="7"/>
      <c r="M137" s="7"/>
      <c r="N137" s="7"/>
    </row>
    <row r="138" spans="2:14" x14ac:dyDescent="0.25">
      <c r="B138" s="7"/>
      <c r="C138" s="7"/>
      <c r="D138" s="7"/>
      <c r="E138" s="7"/>
      <c r="F138" s="7"/>
      <c r="G138" s="7"/>
      <c r="H138" s="7"/>
      <c r="I138" s="7"/>
      <c r="J138" s="7"/>
      <c r="K138" s="7"/>
      <c r="L138" s="7"/>
      <c r="M138" s="7"/>
      <c r="N138" s="7"/>
    </row>
    <row r="139" spans="2:14" x14ac:dyDescent="0.25">
      <c r="B139" s="7"/>
      <c r="C139" s="7"/>
      <c r="D139" s="7"/>
      <c r="E139" s="7"/>
      <c r="F139" s="7"/>
      <c r="G139" s="7"/>
      <c r="H139" s="7"/>
      <c r="I139" s="7"/>
      <c r="J139" s="7"/>
      <c r="K139" s="7"/>
      <c r="L139" s="7"/>
      <c r="M139" s="7"/>
      <c r="N139" s="7"/>
    </row>
    <row r="140" spans="2:14" x14ac:dyDescent="0.25">
      <c r="B140" s="7"/>
      <c r="C140" s="7"/>
      <c r="D140" s="7"/>
      <c r="E140" s="7"/>
      <c r="F140" s="7"/>
      <c r="G140" s="7"/>
      <c r="H140" s="7"/>
      <c r="I140" s="7"/>
      <c r="J140" s="7"/>
      <c r="K140" s="7"/>
      <c r="L140" s="7"/>
      <c r="M140" s="7"/>
      <c r="N140" s="7"/>
    </row>
    <row r="141" spans="2:14" x14ac:dyDescent="0.25">
      <c r="B141" s="7"/>
      <c r="C141" s="7"/>
      <c r="D141" s="7"/>
      <c r="E141" s="7"/>
      <c r="F141" s="7"/>
      <c r="G141" s="7"/>
      <c r="H141" s="7"/>
      <c r="I141" s="7"/>
      <c r="J141" s="7"/>
      <c r="K141" s="7"/>
      <c r="L141" s="7"/>
      <c r="M141" s="7"/>
      <c r="N141" s="7"/>
    </row>
    <row r="142" spans="2:14" x14ac:dyDescent="0.25">
      <c r="B142" s="7"/>
      <c r="C142" s="7"/>
      <c r="D142" s="7"/>
      <c r="E142" s="7"/>
      <c r="F142" s="7"/>
      <c r="G142" s="7"/>
      <c r="H142" s="7"/>
      <c r="I142" s="7"/>
      <c r="J142" s="7"/>
      <c r="K142" s="7"/>
      <c r="L142" s="7"/>
      <c r="M142" s="7"/>
      <c r="N142" s="7"/>
    </row>
    <row r="143" spans="2:14" x14ac:dyDescent="0.25">
      <c r="B143" s="7"/>
      <c r="C143" s="7"/>
      <c r="D143" s="7"/>
      <c r="E143" s="7"/>
      <c r="F143" s="7"/>
      <c r="G143" s="7"/>
      <c r="H143" s="7"/>
      <c r="I143" s="7"/>
      <c r="J143" s="7"/>
      <c r="K143" s="7"/>
      <c r="L143" s="7"/>
      <c r="M143" s="7"/>
      <c r="N143" s="7"/>
    </row>
    <row r="144" spans="2:14" x14ac:dyDescent="0.25">
      <c r="B144" s="7"/>
      <c r="C144" s="7"/>
      <c r="D144" s="7"/>
      <c r="E144" s="7"/>
      <c r="F144" s="7"/>
      <c r="G144" s="7"/>
      <c r="H144" s="7"/>
      <c r="I144" s="7"/>
      <c r="J144" s="7"/>
      <c r="K144" s="7"/>
      <c r="L144" s="7"/>
      <c r="M144" s="7"/>
      <c r="N144" s="7"/>
    </row>
    <row r="145" spans="2:14" x14ac:dyDescent="0.25">
      <c r="B145" s="7"/>
      <c r="C145" s="7"/>
      <c r="D145" s="7"/>
      <c r="E145" s="7"/>
      <c r="F145" s="7"/>
      <c r="G145" s="7"/>
      <c r="H145" s="7"/>
      <c r="I145" s="7"/>
      <c r="J145" s="7"/>
      <c r="K145" s="7"/>
      <c r="L145" s="7"/>
      <c r="M145" s="7"/>
      <c r="N145" s="7"/>
    </row>
    <row r="146" spans="2:14" x14ac:dyDescent="0.25">
      <c r="B146" s="7"/>
      <c r="C146" s="7"/>
      <c r="D146" s="7"/>
      <c r="E146" s="7"/>
      <c r="F146" s="7"/>
      <c r="G146" s="7"/>
      <c r="H146" s="7"/>
      <c r="I146" s="7"/>
      <c r="J146" s="7"/>
      <c r="K146" s="7"/>
      <c r="L146" s="7"/>
      <c r="M146" s="7"/>
      <c r="N146" s="7"/>
    </row>
    <row r="147" spans="2:14" x14ac:dyDescent="0.25">
      <c r="B147" s="7"/>
      <c r="C147" s="7"/>
      <c r="D147" s="7"/>
      <c r="E147" s="7"/>
      <c r="F147" s="7"/>
      <c r="G147" s="7"/>
      <c r="H147" s="7"/>
      <c r="I147" s="7"/>
      <c r="J147" s="7"/>
      <c r="K147" s="7"/>
      <c r="L147" s="7"/>
      <c r="M147" s="7"/>
      <c r="N147" s="7"/>
    </row>
    <row r="148" spans="2:14" x14ac:dyDescent="0.25">
      <c r="B148" s="7"/>
      <c r="C148" s="7"/>
      <c r="D148" s="7"/>
      <c r="E148" s="7"/>
      <c r="F148" s="7"/>
      <c r="G148" s="7"/>
      <c r="H148" s="7"/>
      <c r="I148" s="7"/>
      <c r="J148" s="7"/>
      <c r="K148" s="7"/>
      <c r="L148" s="7"/>
      <c r="M148" s="7"/>
      <c r="N148" s="7"/>
    </row>
    <row r="149" spans="2:14" x14ac:dyDescent="0.25">
      <c r="B149" s="7"/>
      <c r="C149" s="7"/>
      <c r="D149" s="7"/>
      <c r="E149" s="7"/>
      <c r="F149" s="7"/>
      <c r="G149" s="7"/>
      <c r="H149" s="7"/>
      <c r="I149" s="7"/>
      <c r="J149" s="7"/>
      <c r="K149" s="7"/>
      <c r="L149" s="7"/>
      <c r="M149" s="7"/>
      <c r="N149" s="7"/>
    </row>
    <row r="150" spans="2:14" x14ac:dyDescent="0.25">
      <c r="B150" s="7"/>
      <c r="C150" s="7"/>
      <c r="D150" s="7"/>
      <c r="E150" s="7"/>
      <c r="F150" s="7"/>
      <c r="G150" s="7"/>
      <c r="H150" s="7"/>
      <c r="I150" s="7"/>
      <c r="J150" s="7"/>
      <c r="K150" s="7"/>
      <c r="L150" s="7"/>
      <c r="M150" s="7"/>
      <c r="N150" s="7"/>
    </row>
    <row r="151" spans="2:14" x14ac:dyDescent="0.25">
      <c r="B151" s="7"/>
      <c r="C151" s="7"/>
      <c r="D151" s="7"/>
      <c r="E151" s="7"/>
      <c r="F151" s="7"/>
      <c r="G151" s="7"/>
      <c r="H151" s="7"/>
      <c r="I151" s="7"/>
      <c r="J151" s="7"/>
      <c r="K151" s="7"/>
      <c r="L151" s="7"/>
      <c r="M151" s="7"/>
      <c r="N151" s="7"/>
    </row>
    <row r="152" spans="2:14" x14ac:dyDescent="0.25">
      <c r="B152" s="7"/>
      <c r="C152" s="7"/>
      <c r="D152" s="7"/>
      <c r="E152" s="7"/>
      <c r="F152" s="7"/>
      <c r="G152" s="7"/>
      <c r="H152" s="7"/>
      <c r="I152" s="7"/>
      <c r="J152" s="7"/>
      <c r="K152" s="7"/>
      <c r="L152" s="7"/>
      <c r="M152" s="7"/>
      <c r="N152" s="7"/>
    </row>
    <row r="153" spans="2:14" x14ac:dyDescent="0.25">
      <c r="B153" s="7"/>
      <c r="C153" s="7"/>
      <c r="D153" s="7"/>
      <c r="E153" s="7"/>
      <c r="F153" s="7"/>
      <c r="G153" s="7"/>
      <c r="H153" s="7"/>
      <c r="I153" s="7"/>
      <c r="J153" s="7"/>
      <c r="K153" s="7"/>
      <c r="L153" s="7"/>
      <c r="M153" s="7"/>
      <c r="N153" s="7"/>
    </row>
    <row r="154" spans="2:14" x14ac:dyDescent="0.25">
      <c r="B154" s="7"/>
      <c r="C154" s="7"/>
      <c r="D154" s="7"/>
      <c r="E154" s="7"/>
      <c r="F154" s="7"/>
      <c r="G154" s="7"/>
      <c r="H154" s="7"/>
      <c r="I154" s="7"/>
      <c r="J154" s="7"/>
      <c r="K154" s="7"/>
      <c r="L154" s="7"/>
      <c r="M154" s="7"/>
      <c r="N154" s="7"/>
    </row>
    <row r="155" spans="2:14" x14ac:dyDescent="0.25">
      <c r="B155" s="7"/>
      <c r="C155" s="7"/>
      <c r="D155" s="7"/>
      <c r="E155" s="7"/>
      <c r="F155" s="7"/>
      <c r="G155" s="7"/>
      <c r="H155" s="7"/>
      <c r="I155" s="7"/>
      <c r="J155" s="7"/>
      <c r="K155" s="7"/>
      <c r="L155" s="7"/>
      <c r="M155" s="7"/>
      <c r="N155" s="7"/>
    </row>
    <row r="156" spans="2:14" x14ac:dyDescent="0.25">
      <c r="B156" s="7"/>
      <c r="C156" s="7"/>
      <c r="D156" s="7"/>
      <c r="E156" s="7"/>
      <c r="F156" s="7"/>
      <c r="G156" s="7"/>
      <c r="H156" s="7"/>
      <c r="I156" s="7"/>
      <c r="J156" s="7"/>
      <c r="K156" s="7"/>
      <c r="L156" s="7"/>
      <c r="M156" s="7"/>
      <c r="N156" s="7"/>
    </row>
    <row r="157" spans="2:14" x14ac:dyDescent="0.25">
      <c r="B157" s="7"/>
      <c r="C157" s="7"/>
      <c r="D157" s="7"/>
      <c r="E157" s="7"/>
      <c r="F157" s="7"/>
      <c r="G157" s="7"/>
      <c r="H157" s="7"/>
      <c r="I157" s="7"/>
      <c r="J157" s="7"/>
      <c r="K157" s="7"/>
      <c r="L157" s="7"/>
      <c r="M157" s="7"/>
      <c r="N157" s="7"/>
    </row>
    <row r="158" spans="2:14" x14ac:dyDescent="0.25">
      <c r="B158" s="7"/>
      <c r="C158" s="7"/>
      <c r="D158" s="7"/>
      <c r="E158" s="7"/>
      <c r="F158" s="7"/>
      <c r="G158" s="7"/>
      <c r="H158" s="7"/>
      <c r="I158" s="7"/>
      <c r="J158" s="7"/>
      <c r="K158" s="7"/>
      <c r="L158" s="7"/>
      <c r="M158" s="7"/>
      <c r="N158" s="7"/>
    </row>
    <row r="159" spans="2:14" x14ac:dyDescent="0.25">
      <c r="B159" s="7"/>
      <c r="C159" s="7"/>
      <c r="D159" s="7"/>
      <c r="E159" s="7"/>
      <c r="F159" s="7"/>
      <c r="G159" s="7"/>
      <c r="H159" s="7"/>
      <c r="I159" s="7"/>
      <c r="J159" s="7"/>
      <c r="K159" s="7"/>
      <c r="L159" s="7"/>
      <c r="M159" s="7"/>
      <c r="N159" s="7"/>
    </row>
    <row r="160" spans="2:14" x14ac:dyDescent="0.25">
      <c r="B160" s="7"/>
      <c r="C160" s="7"/>
      <c r="D160" s="7"/>
      <c r="E160" s="7"/>
      <c r="F160" s="7"/>
      <c r="G160" s="7"/>
      <c r="H160" s="7"/>
      <c r="I160" s="7"/>
      <c r="J160" s="7"/>
      <c r="K160" s="7"/>
      <c r="L160" s="7"/>
      <c r="M160" s="7"/>
      <c r="N160" s="7"/>
    </row>
    <row r="161" spans="2:14" x14ac:dyDescent="0.25">
      <c r="B161" s="7"/>
      <c r="C161" s="7"/>
      <c r="D161" s="7"/>
      <c r="E161" s="7"/>
      <c r="F161" s="7"/>
      <c r="G161" s="7"/>
      <c r="H161" s="7"/>
      <c r="I161" s="7"/>
      <c r="J161" s="7"/>
      <c r="K161" s="7"/>
      <c r="L161" s="7"/>
      <c r="M161" s="7"/>
      <c r="N161" s="7"/>
    </row>
    <row r="162" spans="2:14" x14ac:dyDescent="0.25">
      <c r="B162" s="7"/>
      <c r="C162" s="7"/>
      <c r="D162" s="7"/>
      <c r="E162" s="7"/>
      <c r="F162" s="7"/>
      <c r="G162" s="7"/>
      <c r="H162" s="7"/>
      <c r="I162" s="7"/>
      <c r="J162" s="7"/>
      <c r="K162" s="7"/>
      <c r="L162" s="7"/>
      <c r="M162" s="7"/>
      <c r="N162" s="7"/>
    </row>
    <row r="163" spans="2:14" x14ac:dyDescent="0.25">
      <c r="B163" s="7"/>
      <c r="C163" s="7"/>
      <c r="D163" s="7"/>
      <c r="E163" s="7"/>
      <c r="F163" s="7"/>
      <c r="G163" s="7"/>
      <c r="H163" s="7"/>
      <c r="I163" s="7"/>
      <c r="J163" s="7"/>
      <c r="K163" s="7"/>
      <c r="L163" s="7"/>
      <c r="M163" s="7"/>
      <c r="N163" s="7"/>
    </row>
    <row r="164" spans="2:14" x14ac:dyDescent="0.25">
      <c r="B164" s="7"/>
      <c r="C164" s="7"/>
      <c r="D164" s="7"/>
      <c r="E164" s="7"/>
      <c r="F164" s="7"/>
      <c r="G164" s="7"/>
      <c r="H164" s="7"/>
      <c r="I164" s="7"/>
      <c r="J164" s="7"/>
      <c r="K164" s="7"/>
      <c r="L164" s="7"/>
      <c r="M164" s="7"/>
      <c r="N164" s="7"/>
    </row>
    <row r="165" spans="2:14" x14ac:dyDescent="0.25">
      <c r="B165" s="7"/>
      <c r="C165" s="7"/>
      <c r="D165" s="7"/>
      <c r="E165" s="7"/>
      <c r="F165" s="7"/>
      <c r="G165" s="7"/>
      <c r="H165" s="7"/>
      <c r="I165" s="7"/>
      <c r="J165" s="7"/>
      <c r="K165" s="7"/>
      <c r="L165" s="7"/>
      <c r="M165" s="7"/>
      <c r="N165" s="7"/>
    </row>
    <row r="166" spans="2:14" x14ac:dyDescent="0.25">
      <c r="B166" s="7"/>
      <c r="C166" s="7"/>
      <c r="D166" s="7"/>
      <c r="E166" s="7"/>
      <c r="F166" s="7"/>
      <c r="G166" s="7"/>
      <c r="H166" s="7"/>
      <c r="I166" s="7"/>
      <c r="J166" s="7"/>
      <c r="K166" s="7"/>
      <c r="L166" s="7"/>
      <c r="M166" s="7"/>
      <c r="N166" s="7"/>
    </row>
    <row r="167" spans="2:14" x14ac:dyDescent="0.25">
      <c r="B167" s="7"/>
      <c r="C167" s="7"/>
      <c r="D167" s="7"/>
      <c r="E167" s="7"/>
      <c r="F167" s="7"/>
      <c r="G167" s="7"/>
      <c r="H167" s="7"/>
      <c r="I167" s="7"/>
      <c r="J167" s="7"/>
      <c r="K167" s="7"/>
      <c r="L167" s="7"/>
      <c r="M167" s="7"/>
      <c r="N167" s="7"/>
    </row>
    <row r="168" spans="2:14" x14ac:dyDescent="0.25">
      <c r="B168" s="7"/>
      <c r="C168" s="7"/>
      <c r="D168" s="7"/>
      <c r="E168" s="7"/>
      <c r="F168" s="7"/>
      <c r="G168" s="7"/>
      <c r="H168" s="7"/>
      <c r="I168" s="7"/>
      <c r="J168" s="7"/>
      <c r="K168" s="7"/>
      <c r="L168" s="7"/>
      <c r="M168" s="7"/>
      <c r="N168" s="7"/>
    </row>
    <row r="169" spans="2:14" x14ac:dyDescent="0.25">
      <c r="B169" s="7"/>
      <c r="C169" s="7"/>
      <c r="D169" s="7"/>
      <c r="E169" s="7"/>
      <c r="F169" s="7"/>
      <c r="G169" s="7"/>
      <c r="H169" s="7"/>
      <c r="I169" s="7"/>
      <c r="J169" s="7"/>
      <c r="K169" s="7"/>
      <c r="L169" s="7"/>
      <c r="M169" s="7"/>
      <c r="N169" s="7"/>
    </row>
    <row r="170" spans="2:14" x14ac:dyDescent="0.25">
      <c r="B170" s="7"/>
      <c r="C170" s="7"/>
      <c r="D170" s="7"/>
      <c r="E170" s="7"/>
      <c r="F170" s="7"/>
      <c r="G170" s="7"/>
      <c r="H170" s="7"/>
      <c r="I170" s="7"/>
      <c r="J170" s="7"/>
      <c r="K170" s="7"/>
      <c r="L170" s="7"/>
      <c r="M170" s="7"/>
      <c r="N170" s="7"/>
    </row>
    <row r="171" spans="2:14" x14ac:dyDescent="0.25">
      <c r="B171" s="7"/>
      <c r="C171" s="7"/>
      <c r="D171" s="7"/>
      <c r="E171" s="7"/>
      <c r="F171" s="7"/>
      <c r="G171" s="7"/>
      <c r="H171" s="7"/>
      <c r="I171" s="7"/>
      <c r="J171" s="7"/>
      <c r="K171" s="7"/>
      <c r="L171" s="7"/>
      <c r="M171" s="7"/>
      <c r="N171" s="7"/>
    </row>
    <row r="172" spans="2:14" x14ac:dyDescent="0.25">
      <c r="B172" s="7"/>
      <c r="C172" s="7"/>
      <c r="D172" s="7"/>
      <c r="E172" s="7"/>
      <c r="F172" s="7"/>
      <c r="G172" s="7"/>
      <c r="H172" s="7"/>
      <c r="I172" s="7"/>
      <c r="J172" s="7"/>
      <c r="K172" s="7"/>
      <c r="L172" s="7"/>
      <c r="M172" s="7"/>
      <c r="N172" s="7"/>
    </row>
    <row r="173" spans="2:14" x14ac:dyDescent="0.25">
      <c r="B173" s="7"/>
      <c r="C173" s="7"/>
      <c r="D173" s="7"/>
      <c r="E173" s="7"/>
      <c r="F173" s="7"/>
      <c r="G173" s="7"/>
      <c r="H173" s="7"/>
      <c r="I173" s="7"/>
      <c r="J173" s="7"/>
      <c r="K173" s="7"/>
      <c r="L173" s="7"/>
      <c r="M173" s="7"/>
      <c r="N173" s="7"/>
    </row>
    <row r="174" spans="2:14" x14ac:dyDescent="0.25">
      <c r="B174" s="7"/>
      <c r="C174" s="7"/>
      <c r="D174" s="7"/>
      <c r="E174" s="7"/>
      <c r="F174" s="7"/>
      <c r="G174" s="7"/>
      <c r="H174" s="7"/>
      <c r="I174" s="7"/>
      <c r="J174" s="7"/>
      <c r="K174" s="7"/>
      <c r="L174" s="7"/>
      <c r="M174" s="7"/>
      <c r="N174" s="7"/>
    </row>
    <row r="175" spans="2:14" x14ac:dyDescent="0.25">
      <c r="B175" s="7"/>
      <c r="C175" s="7"/>
      <c r="D175" s="7"/>
      <c r="E175" s="7"/>
      <c r="F175" s="7"/>
      <c r="G175" s="7"/>
      <c r="H175" s="7"/>
      <c r="I175" s="7"/>
      <c r="J175" s="7"/>
      <c r="K175" s="7"/>
      <c r="L175" s="7"/>
      <c r="M175" s="7"/>
      <c r="N175" s="7"/>
    </row>
    <row r="176" spans="2:14" x14ac:dyDescent="0.25">
      <c r="B176" s="7"/>
      <c r="C176" s="7"/>
      <c r="D176" s="7"/>
      <c r="E176" s="7"/>
      <c r="F176" s="7"/>
      <c r="G176" s="7"/>
      <c r="H176" s="7"/>
      <c r="I176" s="7"/>
      <c r="J176" s="7"/>
      <c r="K176" s="7"/>
      <c r="L176" s="7"/>
      <c r="M176" s="7"/>
      <c r="N176" s="7"/>
    </row>
    <row r="177" spans="2:14" x14ac:dyDescent="0.25">
      <c r="B177" s="7"/>
      <c r="C177" s="7"/>
      <c r="D177" s="7"/>
      <c r="E177" s="7"/>
      <c r="F177" s="7"/>
      <c r="G177" s="7"/>
      <c r="H177" s="7"/>
      <c r="I177" s="7"/>
      <c r="J177" s="7"/>
      <c r="K177" s="7"/>
      <c r="L177" s="7"/>
      <c r="M177" s="7"/>
      <c r="N177" s="7"/>
    </row>
    <row r="178" spans="2:14" x14ac:dyDescent="0.25">
      <c r="B178" s="7"/>
      <c r="C178" s="7"/>
      <c r="D178" s="7"/>
      <c r="E178" s="7"/>
      <c r="F178" s="7"/>
      <c r="G178" s="7"/>
      <c r="H178" s="7"/>
      <c r="I178" s="7"/>
      <c r="J178" s="7"/>
      <c r="K178" s="7"/>
      <c r="L178" s="7"/>
      <c r="M178" s="7"/>
      <c r="N178" s="7"/>
    </row>
    <row r="179" spans="2:14" x14ac:dyDescent="0.25">
      <c r="B179" s="7"/>
      <c r="C179" s="7"/>
      <c r="D179" s="7"/>
      <c r="E179" s="7"/>
      <c r="F179" s="7"/>
      <c r="G179" s="7"/>
      <c r="H179" s="7"/>
      <c r="I179" s="7"/>
      <c r="J179" s="7"/>
      <c r="K179" s="7"/>
      <c r="L179" s="7"/>
      <c r="M179" s="7"/>
      <c r="N179" s="7"/>
    </row>
    <row r="180" spans="2:14" x14ac:dyDescent="0.25">
      <c r="B180" s="7"/>
      <c r="C180" s="7"/>
      <c r="D180" s="7"/>
      <c r="E180" s="7"/>
      <c r="F180" s="7"/>
      <c r="G180" s="7"/>
      <c r="H180" s="7"/>
      <c r="I180" s="7"/>
      <c r="J180" s="7"/>
      <c r="K180" s="7"/>
      <c r="L180" s="7"/>
      <c r="M180" s="7"/>
      <c r="N180" s="7"/>
    </row>
    <row r="181" spans="2:14" x14ac:dyDescent="0.25">
      <c r="B181" s="7"/>
      <c r="C181" s="7"/>
      <c r="D181" s="7"/>
      <c r="E181" s="7"/>
      <c r="F181" s="7"/>
      <c r="G181" s="7"/>
      <c r="H181" s="7"/>
      <c r="I181" s="7"/>
      <c r="J181" s="7"/>
      <c r="K181" s="7"/>
      <c r="L181" s="7"/>
      <c r="M181" s="7"/>
      <c r="N181" s="7"/>
    </row>
    <row r="182" spans="2:14" x14ac:dyDescent="0.25">
      <c r="B182" s="7"/>
      <c r="C182" s="7"/>
      <c r="D182" s="7"/>
      <c r="E182" s="7"/>
      <c r="F182" s="7"/>
      <c r="G182" s="7"/>
      <c r="H182" s="7"/>
      <c r="I182" s="7"/>
      <c r="J182" s="7"/>
      <c r="K182" s="7"/>
      <c r="L182" s="7"/>
      <c r="M182" s="7"/>
      <c r="N182" s="7"/>
    </row>
    <row r="183" spans="2:14" x14ac:dyDescent="0.25">
      <c r="B183" s="7"/>
      <c r="C183" s="7"/>
      <c r="D183" s="7"/>
      <c r="E183" s="7"/>
      <c r="F183" s="7"/>
      <c r="G183" s="7"/>
      <c r="H183" s="7"/>
      <c r="I183" s="7"/>
      <c r="J183" s="7"/>
      <c r="K183" s="7"/>
      <c r="L183" s="7"/>
      <c r="M183" s="7"/>
      <c r="N183" s="7"/>
    </row>
    <row r="184" spans="2:14" x14ac:dyDescent="0.25">
      <c r="B184" s="7"/>
      <c r="C184" s="7"/>
      <c r="D184" s="7"/>
      <c r="E184" s="7"/>
      <c r="F184" s="7"/>
      <c r="G184" s="7"/>
      <c r="H184" s="7"/>
      <c r="I184" s="7"/>
      <c r="J184" s="7"/>
      <c r="K184" s="7"/>
      <c r="L184" s="7"/>
      <c r="M184" s="7"/>
      <c r="N184" s="7"/>
    </row>
    <row r="185" spans="2:14" x14ac:dyDescent="0.25">
      <c r="B185" s="7"/>
      <c r="C185" s="7"/>
      <c r="D185" s="7"/>
      <c r="E185" s="7"/>
      <c r="F185" s="7"/>
      <c r="G185" s="7"/>
      <c r="H185" s="7"/>
      <c r="I185" s="7"/>
      <c r="J185" s="7"/>
      <c r="K185" s="7"/>
      <c r="L185" s="7"/>
      <c r="M185" s="7"/>
      <c r="N185" s="7"/>
    </row>
    <row r="186" spans="2:14" x14ac:dyDescent="0.25">
      <c r="B186" s="7"/>
      <c r="C186" s="7"/>
      <c r="D186" s="7"/>
      <c r="E186" s="7"/>
      <c r="F186" s="7"/>
      <c r="G186" s="7"/>
      <c r="H186" s="7"/>
      <c r="I186" s="7"/>
      <c r="J186" s="7"/>
      <c r="K186" s="7"/>
      <c r="L186" s="7"/>
      <c r="M186" s="7"/>
      <c r="N186" s="7"/>
    </row>
    <row r="187" spans="2:14" x14ac:dyDescent="0.25">
      <c r="B187" s="7"/>
      <c r="C187" s="7"/>
      <c r="D187" s="7"/>
      <c r="E187" s="7"/>
      <c r="F187" s="7"/>
      <c r="G187" s="7"/>
      <c r="H187" s="7"/>
      <c r="I187" s="7"/>
      <c r="J187" s="7"/>
      <c r="K187" s="7"/>
      <c r="L187" s="7"/>
      <c r="M187" s="7"/>
      <c r="N187" s="7"/>
    </row>
    <row r="188" spans="2:14" x14ac:dyDescent="0.25">
      <c r="B188" s="7"/>
      <c r="C188" s="7"/>
      <c r="D188" s="7"/>
      <c r="E188" s="7"/>
      <c r="F188" s="7"/>
      <c r="G188" s="7"/>
      <c r="H188" s="7"/>
      <c r="I188" s="7"/>
      <c r="J188" s="7"/>
      <c r="K188" s="7"/>
      <c r="L188" s="7"/>
      <c r="M188" s="7"/>
      <c r="N188" s="7"/>
    </row>
    <row r="189" spans="2:14" x14ac:dyDescent="0.25">
      <c r="B189" s="7"/>
      <c r="C189" s="7"/>
      <c r="D189" s="7"/>
      <c r="E189" s="7"/>
      <c r="F189" s="7"/>
      <c r="G189" s="7"/>
      <c r="H189" s="7"/>
      <c r="I189" s="7"/>
      <c r="J189" s="7"/>
      <c r="K189" s="7"/>
      <c r="L189" s="7"/>
      <c r="M189" s="7"/>
      <c r="N189" s="7"/>
    </row>
    <row r="190" spans="2:14" x14ac:dyDescent="0.25">
      <c r="B190" s="7"/>
      <c r="C190" s="7"/>
      <c r="D190" s="7"/>
      <c r="E190" s="7"/>
      <c r="F190" s="7"/>
      <c r="G190" s="7"/>
      <c r="H190" s="7"/>
      <c r="I190" s="7"/>
      <c r="J190" s="7"/>
      <c r="K190" s="7"/>
      <c r="L190" s="7"/>
      <c r="M190" s="7"/>
      <c r="N190" s="7"/>
    </row>
    <row r="191" spans="2:14" x14ac:dyDescent="0.25">
      <c r="B191" s="7"/>
      <c r="C191" s="7"/>
      <c r="D191" s="7"/>
      <c r="E191" s="7"/>
      <c r="F191" s="7"/>
      <c r="G191" s="7"/>
      <c r="H191" s="7"/>
      <c r="I191" s="7"/>
      <c r="J191" s="7"/>
      <c r="K191" s="7"/>
      <c r="L191" s="7"/>
      <c r="M191" s="7"/>
      <c r="N191" s="7"/>
    </row>
    <row r="192" spans="2:14" x14ac:dyDescent="0.25">
      <c r="B192" s="7"/>
      <c r="C192" s="7"/>
      <c r="D192" s="7"/>
      <c r="E192" s="7"/>
      <c r="F192" s="7"/>
      <c r="G192" s="7"/>
      <c r="H192" s="7"/>
      <c r="I192" s="7"/>
      <c r="J192" s="7"/>
      <c r="K192" s="7"/>
      <c r="L192" s="7"/>
      <c r="M192" s="7"/>
      <c r="N192" s="7"/>
    </row>
    <row r="193" spans="2:14" x14ac:dyDescent="0.25">
      <c r="B193" s="7"/>
      <c r="C193" s="7"/>
      <c r="D193" s="7"/>
      <c r="E193" s="7"/>
      <c r="F193" s="7"/>
      <c r="G193" s="7"/>
      <c r="H193" s="7"/>
      <c r="I193" s="7"/>
      <c r="J193" s="7"/>
      <c r="K193" s="7"/>
      <c r="L193" s="7"/>
      <c r="M193" s="7"/>
      <c r="N193" s="7"/>
    </row>
    <row r="194" spans="2:14" x14ac:dyDescent="0.25">
      <c r="B194" s="7"/>
      <c r="C194" s="7"/>
      <c r="D194" s="7"/>
      <c r="E194" s="7"/>
      <c r="F194" s="7"/>
      <c r="G194" s="7"/>
      <c r="H194" s="7"/>
      <c r="I194" s="7"/>
      <c r="J194" s="7"/>
      <c r="K194" s="7"/>
      <c r="L194" s="7"/>
      <c r="M194" s="7"/>
      <c r="N194" s="7"/>
    </row>
    <row r="195" spans="2:14" x14ac:dyDescent="0.25">
      <c r="B195" s="7"/>
      <c r="C195" s="7"/>
      <c r="D195" s="7"/>
      <c r="E195" s="7"/>
      <c r="F195" s="7"/>
      <c r="G195" s="7"/>
      <c r="H195" s="7"/>
      <c r="I195" s="7"/>
      <c r="J195" s="7"/>
      <c r="K195" s="7"/>
      <c r="L195" s="7"/>
      <c r="M195" s="7"/>
      <c r="N195" s="7"/>
    </row>
    <row r="196" spans="2:14" x14ac:dyDescent="0.25">
      <c r="B196" s="7"/>
      <c r="C196" s="7"/>
      <c r="D196" s="7"/>
      <c r="E196" s="7"/>
      <c r="F196" s="7"/>
      <c r="G196" s="7"/>
      <c r="H196" s="7"/>
      <c r="I196" s="7"/>
      <c r="J196" s="7"/>
      <c r="K196" s="7"/>
      <c r="L196" s="7"/>
      <c r="M196" s="7"/>
      <c r="N196" s="7"/>
    </row>
    <row r="197" spans="2:14" x14ac:dyDescent="0.25">
      <c r="B197" s="7"/>
      <c r="C197" s="7"/>
      <c r="D197" s="7"/>
      <c r="E197" s="7"/>
      <c r="F197" s="7"/>
      <c r="G197" s="7"/>
      <c r="H197" s="7"/>
      <c r="I197" s="7"/>
      <c r="J197" s="7"/>
      <c r="K197" s="7"/>
      <c r="L197" s="7"/>
      <c r="M197" s="7"/>
      <c r="N197" s="7"/>
    </row>
    <row r="198" spans="2:14" x14ac:dyDescent="0.25">
      <c r="B198" s="7"/>
      <c r="C198" s="7"/>
      <c r="D198" s="7"/>
      <c r="E198" s="7"/>
      <c r="F198" s="7"/>
      <c r="G198" s="7"/>
      <c r="H198" s="7"/>
      <c r="I198" s="7"/>
      <c r="J198" s="7"/>
      <c r="K198" s="7"/>
      <c r="L198" s="7"/>
      <c r="M198" s="7"/>
      <c r="N198" s="7"/>
    </row>
    <row r="199" spans="2:14" x14ac:dyDescent="0.25">
      <c r="B199" s="7"/>
      <c r="C199" s="7"/>
      <c r="D199" s="7"/>
      <c r="E199" s="7"/>
      <c r="F199" s="7"/>
      <c r="G199" s="7"/>
      <c r="H199" s="7"/>
      <c r="I199" s="7"/>
      <c r="J199" s="7"/>
      <c r="K199" s="7"/>
      <c r="L199" s="7"/>
      <c r="M199" s="7"/>
      <c r="N199" s="7"/>
    </row>
    <row r="200" spans="2:14" x14ac:dyDescent="0.25">
      <c r="B200" s="7"/>
      <c r="C200" s="7"/>
      <c r="D200" s="7"/>
      <c r="E200" s="7"/>
      <c r="F200" s="7"/>
      <c r="G200" s="7"/>
      <c r="H200" s="7"/>
      <c r="I200" s="7"/>
      <c r="J200" s="7"/>
      <c r="K200" s="7"/>
      <c r="L200" s="7"/>
      <c r="M200" s="7"/>
      <c r="N200" s="7"/>
    </row>
    <row r="201" spans="2:14" x14ac:dyDescent="0.25">
      <c r="B201" s="7"/>
      <c r="C201" s="7"/>
      <c r="D201" s="7"/>
      <c r="E201" s="7"/>
      <c r="F201" s="7"/>
      <c r="G201" s="7"/>
      <c r="H201" s="7"/>
      <c r="I201" s="7"/>
      <c r="J201" s="7"/>
      <c r="K201" s="7"/>
      <c r="L201" s="7"/>
      <c r="M201" s="7"/>
      <c r="N201" s="7"/>
    </row>
    <row r="202" spans="2:14" x14ac:dyDescent="0.25">
      <c r="B202" s="7"/>
      <c r="C202" s="7"/>
      <c r="D202" s="7"/>
      <c r="E202" s="7"/>
      <c r="F202" s="7"/>
      <c r="G202" s="7"/>
      <c r="H202" s="7"/>
      <c r="I202" s="7"/>
      <c r="J202" s="7"/>
      <c r="K202" s="7"/>
      <c r="L202" s="7"/>
      <c r="M202" s="7"/>
      <c r="N202" s="7"/>
    </row>
    <row r="203" spans="2:14" x14ac:dyDescent="0.25">
      <c r="B203" s="7"/>
      <c r="C203" s="7"/>
      <c r="D203" s="7"/>
      <c r="E203" s="7"/>
      <c r="F203" s="7"/>
      <c r="G203" s="7"/>
      <c r="H203" s="7"/>
      <c r="I203" s="7"/>
      <c r="J203" s="7"/>
      <c r="K203" s="7"/>
      <c r="L203" s="7"/>
      <c r="M203" s="7"/>
      <c r="N203" s="7"/>
    </row>
    <row r="204" spans="2:14" x14ac:dyDescent="0.25">
      <c r="B204" s="7"/>
      <c r="C204" s="7"/>
      <c r="D204" s="7"/>
      <c r="E204" s="7"/>
      <c r="F204" s="7"/>
      <c r="G204" s="7"/>
      <c r="H204" s="7"/>
      <c r="I204" s="7"/>
      <c r="J204" s="7"/>
      <c r="K204" s="7"/>
      <c r="L204" s="7"/>
      <c r="M204" s="7"/>
      <c r="N204" s="7"/>
    </row>
    <row r="205" spans="2:14" x14ac:dyDescent="0.25">
      <c r="B205" s="7"/>
      <c r="C205" s="7"/>
      <c r="D205" s="7"/>
      <c r="E205" s="7"/>
      <c r="F205" s="7"/>
      <c r="G205" s="7"/>
      <c r="H205" s="7"/>
      <c r="I205" s="7"/>
      <c r="J205" s="7"/>
      <c r="K205" s="7"/>
      <c r="L205" s="7"/>
      <c r="M205" s="7"/>
      <c r="N205" s="7"/>
    </row>
    <row r="206" spans="2:14" x14ac:dyDescent="0.25">
      <c r="B206" s="7"/>
      <c r="C206" s="7"/>
      <c r="D206" s="7"/>
      <c r="E206" s="7"/>
      <c r="F206" s="7"/>
      <c r="G206" s="7"/>
      <c r="H206" s="7"/>
      <c r="I206" s="7"/>
      <c r="J206" s="7"/>
      <c r="K206" s="7"/>
      <c r="L206" s="7"/>
      <c r="M206" s="7"/>
      <c r="N206" s="7"/>
    </row>
    <row r="207" spans="2:14" x14ac:dyDescent="0.25">
      <c r="B207" s="7"/>
      <c r="C207" s="7"/>
      <c r="D207" s="7"/>
      <c r="E207" s="7"/>
      <c r="F207" s="7"/>
      <c r="G207" s="7"/>
      <c r="H207" s="7"/>
      <c r="I207" s="7"/>
      <c r="J207" s="7"/>
      <c r="K207" s="7"/>
      <c r="L207" s="7"/>
      <c r="M207" s="7"/>
      <c r="N207" s="7"/>
    </row>
    <row r="208" spans="2:14" x14ac:dyDescent="0.25">
      <c r="B208" s="7"/>
      <c r="C208" s="7"/>
      <c r="D208" s="7"/>
      <c r="E208" s="7"/>
      <c r="F208" s="7"/>
      <c r="G208" s="7"/>
      <c r="H208" s="7"/>
      <c r="I208" s="7"/>
      <c r="J208" s="7"/>
      <c r="K208" s="7"/>
      <c r="L208" s="7"/>
      <c r="M208" s="7"/>
      <c r="N208" s="7"/>
    </row>
    <row r="209" spans="2:14" x14ac:dyDescent="0.25">
      <c r="B209" s="7"/>
      <c r="C209" s="7"/>
      <c r="D209" s="7"/>
      <c r="E209" s="7"/>
      <c r="F209" s="7"/>
      <c r="G209" s="7"/>
      <c r="H209" s="7"/>
      <c r="I209" s="7"/>
      <c r="J209" s="7"/>
      <c r="K209" s="7"/>
      <c r="L209" s="7"/>
      <c r="M209" s="7"/>
      <c r="N209" s="7"/>
    </row>
    <row r="210" spans="2:14" x14ac:dyDescent="0.25">
      <c r="B210" s="7"/>
      <c r="C210" s="7"/>
      <c r="D210" s="7"/>
      <c r="E210" s="7"/>
      <c r="F210" s="7"/>
      <c r="G210" s="7"/>
      <c r="H210" s="7"/>
      <c r="I210" s="7"/>
      <c r="J210" s="7"/>
      <c r="K210" s="7"/>
      <c r="L210" s="7"/>
      <c r="M210" s="7"/>
      <c r="N210" s="7"/>
    </row>
    <row r="211" spans="2:14" x14ac:dyDescent="0.25">
      <c r="B211" s="7"/>
      <c r="C211" s="7"/>
      <c r="D211" s="7"/>
      <c r="E211" s="7"/>
      <c r="F211" s="7"/>
      <c r="G211" s="7"/>
      <c r="H211" s="7"/>
      <c r="I211" s="7"/>
      <c r="J211" s="7"/>
      <c r="K211" s="7"/>
      <c r="L211" s="7"/>
      <c r="M211" s="7"/>
      <c r="N211" s="7"/>
    </row>
    <row r="212" spans="2:14" x14ac:dyDescent="0.25">
      <c r="B212" s="7"/>
      <c r="C212" s="7"/>
      <c r="D212" s="7"/>
      <c r="E212" s="7"/>
      <c r="F212" s="7"/>
      <c r="G212" s="7"/>
      <c r="H212" s="7"/>
      <c r="I212" s="7"/>
      <c r="J212" s="7"/>
      <c r="K212" s="7"/>
      <c r="L212" s="7"/>
      <c r="M212" s="7"/>
      <c r="N212" s="7"/>
    </row>
    <row r="213" spans="2:14" x14ac:dyDescent="0.25">
      <c r="B213" s="7"/>
      <c r="C213" s="7"/>
      <c r="D213" s="7"/>
      <c r="E213" s="7"/>
      <c r="F213" s="7"/>
      <c r="G213" s="7"/>
      <c r="H213" s="7"/>
      <c r="I213" s="7"/>
      <c r="J213" s="7"/>
      <c r="K213" s="7"/>
      <c r="L213" s="7"/>
      <c r="M213" s="7"/>
      <c r="N213" s="7"/>
    </row>
    <row r="214" spans="2:14" x14ac:dyDescent="0.25">
      <c r="B214" s="7"/>
      <c r="C214" s="7"/>
      <c r="D214" s="7"/>
      <c r="E214" s="7"/>
      <c r="F214" s="7"/>
      <c r="G214" s="7"/>
      <c r="H214" s="7"/>
      <c r="I214" s="7"/>
      <c r="J214" s="7"/>
      <c r="K214" s="7"/>
      <c r="L214" s="7"/>
      <c r="M214" s="7"/>
      <c r="N214" s="7"/>
    </row>
    <row r="215" spans="2:14" x14ac:dyDescent="0.25">
      <c r="B215" s="7"/>
      <c r="C215" s="7"/>
      <c r="D215" s="7"/>
      <c r="E215" s="7"/>
      <c r="F215" s="7"/>
      <c r="G215" s="7"/>
      <c r="H215" s="7"/>
      <c r="I215" s="7"/>
      <c r="J215" s="7"/>
      <c r="K215" s="7"/>
      <c r="L215" s="7"/>
      <c r="M215" s="7"/>
      <c r="N215" s="7"/>
    </row>
    <row r="216" spans="2:14" x14ac:dyDescent="0.25">
      <c r="B216" s="7"/>
      <c r="C216" s="7"/>
      <c r="D216" s="7"/>
      <c r="E216" s="7"/>
      <c r="F216" s="7"/>
      <c r="G216" s="7"/>
      <c r="H216" s="7"/>
      <c r="I216" s="7"/>
      <c r="J216" s="7"/>
      <c r="K216" s="7"/>
      <c r="L216" s="7"/>
      <c r="M216" s="7"/>
      <c r="N216" s="7"/>
    </row>
    <row r="217" spans="2:14" x14ac:dyDescent="0.25">
      <c r="B217" s="7"/>
      <c r="C217" s="7"/>
      <c r="D217" s="7"/>
      <c r="E217" s="7"/>
      <c r="F217" s="7"/>
      <c r="G217" s="7"/>
      <c r="H217" s="7"/>
      <c r="I217" s="7"/>
      <c r="J217" s="7"/>
      <c r="K217" s="7"/>
      <c r="L217" s="7"/>
      <c r="M217" s="7"/>
      <c r="N217" s="7"/>
    </row>
    <row r="218" spans="2:14" x14ac:dyDescent="0.25">
      <c r="B218" s="7"/>
      <c r="C218" s="7"/>
      <c r="D218" s="7"/>
      <c r="E218" s="7"/>
      <c r="F218" s="7"/>
      <c r="G218" s="7"/>
      <c r="H218" s="7"/>
      <c r="I218" s="7"/>
      <c r="J218" s="7"/>
      <c r="K218" s="7"/>
      <c r="L218" s="7"/>
      <c r="M218" s="7"/>
      <c r="N218" s="7"/>
    </row>
    <row r="219" spans="2:14" x14ac:dyDescent="0.25">
      <c r="B219" s="7"/>
      <c r="C219" s="7"/>
      <c r="D219" s="7"/>
      <c r="E219" s="7"/>
      <c r="F219" s="7"/>
      <c r="G219" s="7"/>
      <c r="H219" s="7"/>
      <c r="I219" s="7"/>
      <c r="J219" s="7"/>
      <c r="K219" s="7"/>
      <c r="L219" s="7"/>
      <c r="M219" s="7"/>
      <c r="N219" s="7"/>
    </row>
    <row r="220" spans="2:14" x14ac:dyDescent="0.25">
      <c r="B220" s="7"/>
      <c r="C220" s="7"/>
      <c r="D220" s="7"/>
      <c r="E220" s="7"/>
      <c r="F220" s="7"/>
      <c r="G220" s="7"/>
      <c r="H220" s="7"/>
      <c r="I220" s="7"/>
      <c r="J220" s="7"/>
      <c r="K220" s="7"/>
      <c r="L220" s="7"/>
      <c r="M220" s="7"/>
      <c r="N220" s="7"/>
    </row>
    <row r="221" spans="2:14" x14ac:dyDescent="0.25">
      <c r="B221" s="7"/>
      <c r="C221" s="7"/>
      <c r="D221" s="7"/>
      <c r="E221" s="7"/>
      <c r="F221" s="7"/>
      <c r="G221" s="7"/>
      <c r="H221" s="7"/>
      <c r="I221" s="7"/>
      <c r="J221" s="7"/>
      <c r="K221" s="7"/>
      <c r="L221" s="7"/>
      <c r="M221" s="7"/>
      <c r="N221" s="7"/>
    </row>
    <row r="222" spans="2:14" x14ac:dyDescent="0.25">
      <c r="B222" s="7"/>
      <c r="C222" s="7"/>
      <c r="D222" s="7"/>
      <c r="E222" s="7"/>
      <c r="F222" s="7"/>
      <c r="G222" s="7"/>
      <c r="H222" s="7"/>
      <c r="I222" s="7"/>
      <c r="J222" s="7"/>
      <c r="K222" s="7"/>
      <c r="L222" s="7"/>
      <c r="M222" s="7"/>
      <c r="N222" s="7"/>
    </row>
    <row r="223" spans="2:14" x14ac:dyDescent="0.25">
      <c r="B223" s="7"/>
      <c r="C223" s="7"/>
      <c r="D223" s="7"/>
      <c r="E223" s="7"/>
      <c r="F223" s="7"/>
      <c r="G223" s="7"/>
      <c r="H223" s="7"/>
      <c r="I223" s="7"/>
      <c r="J223" s="7"/>
      <c r="K223" s="7"/>
      <c r="L223" s="7"/>
      <c r="M223" s="7"/>
      <c r="N223" s="7"/>
    </row>
    <row r="224" spans="2:14" x14ac:dyDescent="0.25">
      <c r="B224" s="7"/>
      <c r="C224" s="7"/>
      <c r="D224" s="7"/>
      <c r="E224" s="7"/>
      <c r="F224" s="7"/>
      <c r="G224" s="7"/>
      <c r="H224" s="7"/>
      <c r="I224" s="7"/>
      <c r="J224" s="7"/>
      <c r="K224" s="7"/>
      <c r="L224" s="7"/>
      <c r="M224" s="7"/>
      <c r="N224" s="7"/>
    </row>
    <row r="225" spans="2:14" x14ac:dyDescent="0.25">
      <c r="B225" s="7"/>
      <c r="C225" s="7"/>
      <c r="D225" s="7"/>
      <c r="E225" s="7"/>
      <c r="F225" s="7"/>
      <c r="G225" s="7"/>
      <c r="H225" s="7"/>
      <c r="I225" s="7"/>
      <c r="J225" s="7"/>
      <c r="K225" s="7"/>
      <c r="L225" s="7"/>
      <c r="M225" s="7"/>
      <c r="N225" s="7"/>
    </row>
    <row r="226" spans="2:14" x14ac:dyDescent="0.25">
      <c r="B226" s="7"/>
      <c r="C226" s="7"/>
      <c r="D226" s="7"/>
      <c r="E226" s="7"/>
      <c r="F226" s="7"/>
      <c r="G226" s="7"/>
      <c r="H226" s="7"/>
      <c r="I226" s="7"/>
      <c r="J226" s="7"/>
      <c r="K226" s="7"/>
      <c r="L226" s="7"/>
      <c r="M226" s="7"/>
      <c r="N226" s="7"/>
    </row>
    <row r="227" spans="2:14" x14ac:dyDescent="0.25">
      <c r="B227" s="7"/>
      <c r="C227" s="7"/>
      <c r="D227" s="7"/>
      <c r="E227" s="7"/>
      <c r="F227" s="7"/>
      <c r="G227" s="7"/>
      <c r="H227" s="7"/>
      <c r="I227" s="7"/>
      <c r="J227" s="7"/>
      <c r="K227" s="7"/>
      <c r="L227" s="7"/>
      <c r="M227" s="7"/>
      <c r="N227" s="7"/>
    </row>
    <row r="228" spans="2:14" x14ac:dyDescent="0.25">
      <c r="B228" s="7"/>
      <c r="C228" s="7"/>
      <c r="D228" s="7"/>
      <c r="E228" s="7"/>
      <c r="F228" s="7"/>
      <c r="G228" s="7"/>
      <c r="H228" s="7"/>
      <c r="I228" s="7"/>
      <c r="J228" s="7"/>
      <c r="K228" s="7"/>
      <c r="L228" s="7"/>
      <c r="M228" s="7"/>
      <c r="N228" s="7"/>
    </row>
    <row r="229" spans="2:14" x14ac:dyDescent="0.25">
      <c r="B229" s="7"/>
      <c r="C229" s="7"/>
      <c r="D229" s="7"/>
      <c r="E229" s="7"/>
      <c r="F229" s="7"/>
      <c r="G229" s="7"/>
      <c r="H229" s="7"/>
      <c r="I229" s="7"/>
      <c r="J229" s="7"/>
      <c r="K229" s="7"/>
      <c r="L229" s="7"/>
      <c r="M229" s="7"/>
      <c r="N229" s="7"/>
    </row>
    <row r="230" spans="2:14" x14ac:dyDescent="0.25">
      <c r="B230" s="7"/>
      <c r="C230" s="7"/>
      <c r="D230" s="7"/>
      <c r="E230" s="7"/>
      <c r="F230" s="7"/>
      <c r="G230" s="7"/>
      <c r="H230" s="7"/>
      <c r="I230" s="7"/>
      <c r="J230" s="7"/>
      <c r="K230" s="7"/>
      <c r="L230" s="7"/>
      <c r="M230" s="7"/>
      <c r="N230" s="7"/>
    </row>
    <row r="231" spans="2:14" x14ac:dyDescent="0.25">
      <c r="B231" s="7"/>
      <c r="C231" s="7"/>
      <c r="D231" s="7"/>
      <c r="E231" s="7"/>
      <c r="F231" s="7"/>
      <c r="G231" s="7"/>
      <c r="H231" s="7"/>
      <c r="I231" s="7"/>
      <c r="J231" s="7"/>
      <c r="K231" s="7"/>
      <c r="L231" s="7"/>
      <c r="M231" s="7"/>
      <c r="N231" s="7"/>
    </row>
    <row r="232" spans="2:14" x14ac:dyDescent="0.25">
      <c r="B232" s="7"/>
      <c r="C232" s="7"/>
      <c r="D232" s="7"/>
      <c r="E232" s="7"/>
      <c r="F232" s="7"/>
      <c r="G232" s="7"/>
      <c r="H232" s="7"/>
      <c r="I232" s="7"/>
      <c r="J232" s="7"/>
      <c r="K232" s="7"/>
      <c r="L232" s="7"/>
      <c r="M232" s="7"/>
      <c r="N232" s="7"/>
    </row>
    <row r="233" spans="2:14" x14ac:dyDescent="0.25">
      <c r="B233" s="7"/>
      <c r="C233" s="7"/>
      <c r="D233" s="7"/>
      <c r="E233" s="7"/>
      <c r="F233" s="7"/>
      <c r="G233" s="7"/>
      <c r="H233" s="7"/>
      <c r="I233" s="7"/>
      <c r="J233" s="7"/>
      <c r="K233" s="7"/>
      <c r="L233" s="7"/>
      <c r="M233" s="7"/>
      <c r="N233" s="7"/>
    </row>
    <row r="234" spans="2:14" x14ac:dyDescent="0.25">
      <c r="B234" s="7"/>
      <c r="C234" s="7"/>
      <c r="D234" s="7"/>
      <c r="E234" s="7"/>
      <c r="F234" s="7"/>
      <c r="G234" s="7"/>
      <c r="H234" s="7"/>
      <c r="I234" s="7"/>
      <c r="J234" s="7"/>
      <c r="K234" s="7"/>
      <c r="L234" s="7"/>
      <c r="M234" s="7"/>
      <c r="N234" s="7"/>
    </row>
    <row r="235" spans="2:14" x14ac:dyDescent="0.25">
      <c r="B235" s="7"/>
      <c r="C235" s="7"/>
      <c r="D235" s="7"/>
      <c r="E235" s="7"/>
      <c r="F235" s="7"/>
      <c r="G235" s="7"/>
      <c r="H235" s="7"/>
      <c r="I235" s="7"/>
      <c r="J235" s="7"/>
      <c r="K235" s="7"/>
      <c r="L235" s="7"/>
      <c r="M235" s="7"/>
      <c r="N235" s="7"/>
    </row>
    <row r="236" spans="2:14" x14ac:dyDescent="0.25">
      <c r="B236" s="7"/>
      <c r="C236" s="7"/>
      <c r="D236" s="7"/>
      <c r="E236" s="7"/>
      <c r="F236" s="7"/>
      <c r="G236" s="7"/>
      <c r="H236" s="7"/>
      <c r="I236" s="7"/>
      <c r="J236" s="7"/>
      <c r="K236" s="7"/>
      <c r="L236" s="7"/>
      <c r="M236" s="7"/>
      <c r="N236" s="7"/>
    </row>
    <row r="237" spans="2:14" x14ac:dyDescent="0.25">
      <c r="B237" s="7"/>
      <c r="C237" s="7"/>
      <c r="D237" s="7"/>
      <c r="E237" s="7"/>
      <c r="F237" s="7"/>
      <c r="G237" s="7"/>
      <c r="H237" s="7"/>
      <c r="I237" s="7"/>
      <c r="J237" s="7"/>
      <c r="K237" s="7"/>
      <c r="L237" s="7"/>
      <c r="M237" s="7"/>
      <c r="N237" s="7"/>
    </row>
    <row r="238" spans="2:14" x14ac:dyDescent="0.25">
      <c r="B238" s="7"/>
      <c r="C238" s="7"/>
      <c r="D238" s="7"/>
      <c r="E238" s="7"/>
      <c r="F238" s="7"/>
      <c r="G238" s="7"/>
      <c r="H238" s="7"/>
      <c r="I238" s="7"/>
      <c r="J238" s="7"/>
      <c r="K238" s="7"/>
      <c r="L238" s="7"/>
      <c r="M238" s="7"/>
      <c r="N238" s="7"/>
    </row>
    <row r="239" spans="2:14" x14ac:dyDescent="0.25">
      <c r="B239" s="7"/>
      <c r="C239" s="7"/>
      <c r="D239" s="7"/>
      <c r="E239" s="7"/>
      <c r="F239" s="7"/>
      <c r="G239" s="7"/>
      <c r="H239" s="7"/>
      <c r="I239" s="7"/>
      <c r="J239" s="7"/>
      <c r="K239" s="7"/>
      <c r="L239" s="7"/>
      <c r="M239" s="7"/>
      <c r="N239" s="7"/>
    </row>
    <row r="240" spans="2:14" x14ac:dyDescent="0.25">
      <c r="B240" s="7"/>
      <c r="C240" s="7"/>
      <c r="D240" s="7"/>
      <c r="E240" s="7"/>
      <c r="F240" s="7"/>
      <c r="G240" s="7"/>
      <c r="H240" s="7"/>
      <c r="I240" s="7"/>
      <c r="J240" s="7"/>
      <c r="K240" s="7"/>
      <c r="L240" s="7"/>
      <c r="M240" s="7"/>
      <c r="N240" s="7"/>
    </row>
    <row r="241" spans="2:14" x14ac:dyDescent="0.25">
      <c r="B241" s="7"/>
      <c r="C241" s="7"/>
      <c r="D241" s="7"/>
      <c r="E241" s="7"/>
      <c r="F241" s="7"/>
      <c r="G241" s="7"/>
      <c r="H241" s="7"/>
      <c r="I241" s="7"/>
      <c r="J241" s="7"/>
      <c r="K241" s="7"/>
      <c r="L241" s="7"/>
      <c r="M241" s="7"/>
      <c r="N241" s="7"/>
    </row>
    <row r="242" spans="2:14" x14ac:dyDescent="0.25">
      <c r="B242" s="7"/>
      <c r="C242" s="7"/>
      <c r="D242" s="7"/>
      <c r="E242" s="7"/>
      <c r="F242" s="7"/>
      <c r="G242" s="7"/>
      <c r="H242" s="7"/>
      <c r="I242" s="7"/>
      <c r="J242" s="7"/>
      <c r="K242" s="7"/>
      <c r="L242" s="7"/>
      <c r="M242" s="7"/>
      <c r="N242" s="7"/>
    </row>
    <row r="243" spans="2:14" x14ac:dyDescent="0.25">
      <c r="B243" s="7"/>
      <c r="C243" s="7"/>
      <c r="D243" s="7"/>
      <c r="E243" s="7"/>
      <c r="F243" s="7"/>
      <c r="G243" s="7"/>
      <c r="H243" s="7"/>
      <c r="I243" s="7"/>
      <c r="J243" s="7"/>
      <c r="K243" s="7"/>
      <c r="L243" s="7"/>
      <c r="M243" s="7"/>
      <c r="N243" s="7"/>
    </row>
    <row r="244" spans="2:14" x14ac:dyDescent="0.25">
      <c r="B244" s="7"/>
      <c r="C244" s="7"/>
      <c r="D244" s="7"/>
      <c r="E244" s="7"/>
      <c r="F244" s="7"/>
      <c r="G244" s="7"/>
      <c r="H244" s="7"/>
      <c r="I244" s="7"/>
      <c r="J244" s="7"/>
      <c r="K244" s="7"/>
      <c r="L244" s="7"/>
      <c r="M244" s="7"/>
      <c r="N244" s="7"/>
    </row>
    <row r="245" spans="2:14" x14ac:dyDescent="0.25">
      <c r="B245" s="7"/>
      <c r="C245" s="7"/>
      <c r="D245" s="7"/>
      <c r="E245" s="7"/>
      <c r="F245" s="7"/>
      <c r="G245" s="7"/>
      <c r="H245" s="7"/>
      <c r="I245" s="7"/>
      <c r="J245" s="7"/>
      <c r="K245" s="7"/>
      <c r="L245" s="7"/>
      <c r="M245" s="7"/>
      <c r="N245" s="7"/>
    </row>
    <row r="246" spans="2:14" x14ac:dyDescent="0.25">
      <c r="B246" s="7"/>
      <c r="C246" s="7"/>
      <c r="D246" s="7"/>
      <c r="E246" s="7"/>
      <c r="F246" s="7"/>
      <c r="G246" s="7"/>
      <c r="H246" s="7"/>
      <c r="I246" s="7"/>
      <c r="J246" s="7"/>
      <c r="K246" s="7"/>
      <c r="L246" s="7"/>
      <c r="M246" s="7"/>
      <c r="N246" s="7"/>
    </row>
    <row r="247" spans="2:14" x14ac:dyDescent="0.25">
      <c r="B247" s="7"/>
      <c r="C247" s="7"/>
      <c r="D247" s="7"/>
      <c r="E247" s="7"/>
      <c r="F247" s="7"/>
      <c r="G247" s="7"/>
      <c r="H247" s="7"/>
      <c r="I247" s="7"/>
      <c r="J247" s="7"/>
      <c r="K247" s="7"/>
      <c r="L247" s="7"/>
      <c r="M247" s="7"/>
      <c r="N247" s="7"/>
    </row>
    <row r="248" spans="2:14" x14ac:dyDescent="0.25">
      <c r="B248" s="7"/>
      <c r="C248" s="7"/>
      <c r="D248" s="7"/>
      <c r="E248" s="7"/>
      <c r="F248" s="7"/>
      <c r="G248" s="7"/>
      <c r="H248" s="7"/>
      <c r="I248" s="7"/>
      <c r="J248" s="7"/>
      <c r="K248" s="7"/>
      <c r="L248" s="7"/>
      <c r="M248" s="7"/>
      <c r="N248" s="7"/>
    </row>
    <row r="249" spans="2:14" x14ac:dyDescent="0.25">
      <c r="B249" s="7"/>
      <c r="C249" s="7"/>
      <c r="D249" s="7"/>
      <c r="E249" s="7"/>
      <c r="F249" s="7"/>
      <c r="G249" s="7"/>
      <c r="H249" s="7"/>
      <c r="I249" s="7"/>
      <c r="J249" s="7"/>
      <c r="K249" s="7"/>
      <c r="L249" s="7"/>
      <c r="M249" s="7"/>
      <c r="N249" s="7"/>
    </row>
    <row r="250" spans="2:14" x14ac:dyDescent="0.25">
      <c r="B250" s="7"/>
      <c r="C250" s="7"/>
      <c r="D250" s="7"/>
      <c r="E250" s="7"/>
      <c r="F250" s="7"/>
      <c r="G250" s="7"/>
      <c r="H250" s="7"/>
      <c r="I250" s="7"/>
      <c r="J250" s="7"/>
      <c r="K250" s="7"/>
      <c r="L250" s="7"/>
      <c r="M250" s="7"/>
      <c r="N250" s="7"/>
    </row>
    <row r="251" spans="2:14" x14ac:dyDescent="0.25">
      <c r="B251" s="7"/>
      <c r="C251" s="7"/>
      <c r="D251" s="7"/>
      <c r="E251" s="7"/>
      <c r="F251" s="7"/>
      <c r="G251" s="7"/>
      <c r="H251" s="7"/>
      <c r="I251" s="7"/>
      <c r="J251" s="7"/>
      <c r="K251" s="7"/>
      <c r="L251" s="7"/>
      <c r="M251" s="7"/>
      <c r="N251" s="7"/>
    </row>
    <row r="252" spans="2:14" x14ac:dyDescent="0.25">
      <c r="B252" s="7"/>
      <c r="C252" s="7"/>
      <c r="D252" s="7"/>
      <c r="E252" s="7"/>
      <c r="F252" s="7"/>
      <c r="G252" s="7"/>
      <c r="H252" s="7"/>
      <c r="I252" s="7"/>
      <c r="J252" s="7"/>
      <c r="K252" s="7"/>
      <c r="L252" s="7"/>
      <c r="M252" s="7"/>
      <c r="N252" s="7"/>
    </row>
    <row r="253" spans="2:14" x14ac:dyDescent="0.25">
      <c r="B253" s="7"/>
      <c r="C253" s="7"/>
      <c r="D253" s="7"/>
      <c r="E253" s="7"/>
      <c r="F253" s="7"/>
      <c r="G253" s="7"/>
      <c r="H253" s="7"/>
      <c r="I253" s="7"/>
      <c r="J253" s="7"/>
      <c r="K253" s="7"/>
      <c r="L253" s="7"/>
      <c r="M253" s="7"/>
      <c r="N253" s="7"/>
    </row>
    <row r="254" spans="2:14" x14ac:dyDescent="0.25">
      <c r="B254" s="7"/>
      <c r="C254" s="7"/>
      <c r="D254" s="7"/>
      <c r="E254" s="7"/>
      <c r="F254" s="7"/>
      <c r="G254" s="7"/>
      <c r="H254" s="7"/>
      <c r="I254" s="7"/>
      <c r="J254" s="7"/>
      <c r="K254" s="7"/>
      <c r="L254" s="7"/>
      <c r="M254" s="7"/>
      <c r="N254" s="7"/>
    </row>
    <row r="255" spans="2:14" x14ac:dyDescent="0.25">
      <c r="B255" s="7"/>
      <c r="C255" s="7"/>
      <c r="D255" s="7"/>
      <c r="E255" s="7"/>
      <c r="F255" s="7"/>
      <c r="G255" s="7"/>
      <c r="H255" s="7"/>
      <c r="I255" s="7"/>
      <c r="J255" s="7"/>
      <c r="K255" s="7"/>
      <c r="L255" s="7"/>
      <c r="M255" s="7"/>
      <c r="N255" s="7"/>
    </row>
    <row r="256" spans="2:14" x14ac:dyDescent="0.25">
      <c r="B256" s="7"/>
      <c r="C256" s="7"/>
      <c r="D256" s="7"/>
      <c r="E256" s="7"/>
      <c r="F256" s="7"/>
      <c r="G256" s="7"/>
      <c r="H256" s="7"/>
      <c r="I256" s="7"/>
      <c r="J256" s="7"/>
      <c r="K256" s="7"/>
      <c r="L256" s="7"/>
      <c r="M256" s="7"/>
      <c r="N256" s="7"/>
    </row>
    <row r="257" spans="2:14" x14ac:dyDescent="0.25">
      <c r="B257" s="7"/>
      <c r="C257" s="7"/>
      <c r="D257" s="7"/>
      <c r="E257" s="7"/>
      <c r="F257" s="7"/>
      <c r="G257" s="7"/>
      <c r="H257" s="7"/>
      <c r="I257" s="7"/>
      <c r="J257" s="7"/>
      <c r="K257" s="7"/>
      <c r="L257" s="7"/>
      <c r="M257" s="7"/>
      <c r="N257" s="7"/>
    </row>
    <row r="258" spans="2:14" x14ac:dyDescent="0.25">
      <c r="B258" s="7"/>
      <c r="C258" s="7"/>
      <c r="D258" s="7"/>
      <c r="E258" s="7"/>
      <c r="F258" s="7"/>
      <c r="G258" s="7"/>
      <c r="H258" s="7"/>
      <c r="I258" s="7"/>
      <c r="J258" s="7"/>
      <c r="K258" s="7"/>
      <c r="L258" s="7"/>
      <c r="M258" s="7"/>
      <c r="N258" s="7"/>
    </row>
    <row r="259" spans="2:14" x14ac:dyDescent="0.25">
      <c r="B259" s="7"/>
      <c r="C259" s="7"/>
      <c r="D259" s="7"/>
      <c r="E259" s="7"/>
      <c r="F259" s="7"/>
      <c r="G259" s="7"/>
      <c r="H259" s="7"/>
      <c r="I259" s="7"/>
      <c r="J259" s="7"/>
      <c r="K259" s="7"/>
      <c r="L259" s="7"/>
      <c r="M259" s="7"/>
      <c r="N259" s="7"/>
    </row>
    <row r="260" spans="2:14" x14ac:dyDescent="0.25">
      <c r="B260" s="7"/>
      <c r="C260" s="7"/>
      <c r="D260" s="7"/>
      <c r="E260" s="7"/>
      <c r="F260" s="7"/>
      <c r="G260" s="7"/>
      <c r="H260" s="7"/>
      <c r="I260" s="7"/>
      <c r="J260" s="7"/>
      <c r="K260" s="7"/>
      <c r="L260" s="7"/>
      <c r="M260" s="7"/>
      <c r="N260" s="7"/>
    </row>
    <row r="261" spans="2:14" x14ac:dyDescent="0.25">
      <c r="B261" s="7"/>
      <c r="C261" s="7"/>
      <c r="D261" s="7"/>
      <c r="E261" s="7"/>
      <c r="F261" s="7"/>
      <c r="G261" s="7"/>
      <c r="H261" s="7"/>
      <c r="I261" s="7"/>
      <c r="J261" s="7"/>
      <c r="K261" s="7"/>
      <c r="L261" s="7"/>
      <c r="M261" s="7"/>
      <c r="N261" s="7"/>
    </row>
    <row r="262" spans="2:14" x14ac:dyDescent="0.25">
      <c r="B262" s="7"/>
      <c r="C262" s="7"/>
      <c r="D262" s="7"/>
      <c r="E262" s="7"/>
      <c r="F262" s="7"/>
      <c r="G262" s="7"/>
      <c r="H262" s="7"/>
      <c r="I262" s="7"/>
      <c r="J262" s="7"/>
      <c r="K262" s="7"/>
      <c r="L262" s="7"/>
      <c r="M262" s="7"/>
      <c r="N262" s="7"/>
    </row>
    <row r="263" spans="2:14" x14ac:dyDescent="0.25">
      <c r="B263" s="7"/>
      <c r="C263" s="7"/>
      <c r="D263" s="7"/>
      <c r="E263" s="7"/>
      <c r="F263" s="7"/>
      <c r="G263" s="7"/>
      <c r="H263" s="7"/>
      <c r="I263" s="7"/>
      <c r="J263" s="7"/>
      <c r="K263" s="7"/>
      <c r="L263" s="7"/>
      <c r="M263" s="7"/>
      <c r="N263" s="7"/>
    </row>
    <row r="264" spans="2:14" x14ac:dyDescent="0.25">
      <c r="B264" s="7"/>
      <c r="C264" s="7"/>
      <c r="D264" s="7"/>
      <c r="E264" s="7"/>
      <c r="F264" s="7"/>
      <c r="G264" s="7"/>
      <c r="H264" s="7"/>
      <c r="I264" s="7"/>
      <c r="J264" s="7"/>
      <c r="K264" s="7"/>
      <c r="L264" s="7"/>
      <c r="M264" s="7"/>
      <c r="N264" s="7"/>
    </row>
    <row r="265" spans="2:14" x14ac:dyDescent="0.25">
      <c r="B265" s="7"/>
      <c r="C265" s="7"/>
      <c r="D265" s="7"/>
      <c r="E265" s="7"/>
      <c r="F265" s="7"/>
      <c r="G265" s="7"/>
      <c r="H265" s="7"/>
      <c r="I265" s="7"/>
      <c r="J265" s="7"/>
      <c r="K265" s="7"/>
      <c r="L265" s="7"/>
      <c r="M265" s="7"/>
      <c r="N265" s="7"/>
    </row>
    <row r="266" spans="2:14" x14ac:dyDescent="0.25">
      <c r="B266" s="7"/>
      <c r="C266" s="7"/>
      <c r="D266" s="7"/>
      <c r="E266" s="7"/>
      <c r="F266" s="7"/>
      <c r="G266" s="7"/>
      <c r="H266" s="7"/>
      <c r="I266" s="7"/>
      <c r="J266" s="7"/>
      <c r="K266" s="7"/>
      <c r="L266" s="7"/>
      <c r="M266" s="7"/>
      <c r="N266" s="7"/>
    </row>
    <row r="267" spans="2:14" x14ac:dyDescent="0.25">
      <c r="B267" s="7"/>
      <c r="C267" s="7"/>
      <c r="D267" s="7"/>
      <c r="E267" s="7"/>
      <c r="F267" s="7"/>
      <c r="G267" s="7"/>
      <c r="H267" s="7"/>
      <c r="I267" s="7"/>
      <c r="J267" s="7"/>
      <c r="K267" s="7"/>
      <c r="L267" s="7"/>
      <c r="M267" s="7"/>
      <c r="N267" s="7"/>
    </row>
    <row r="268" spans="2:14" x14ac:dyDescent="0.25">
      <c r="B268" s="7"/>
      <c r="C268" s="7"/>
      <c r="D268" s="7"/>
      <c r="E268" s="7"/>
      <c r="F268" s="7"/>
      <c r="G268" s="7"/>
      <c r="H268" s="7"/>
      <c r="I268" s="7"/>
      <c r="J268" s="7"/>
      <c r="K268" s="7"/>
      <c r="L268" s="7"/>
      <c r="M268" s="7"/>
      <c r="N268" s="7"/>
    </row>
    <row r="269" spans="2:14" x14ac:dyDescent="0.25">
      <c r="B269" s="7"/>
      <c r="C269" s="7"/>
      <c r="D269" s="7"/>
      <c r="E269" s="7"/>
      <c r="F269" s="7"/>
      <c r="G269" s="7"/>
      <c r="H269" s="7"/>
      <c r="I269" s="7"/>
      <c r="J269" s="7"/>
      <c r="K269" s="7"/>
      <c r="L269" s="7"/>
      <c r="M269" s="7"/>
      <c r="N269" s="7"/>
    </row>
    <row r="270" spans="2:14" x14ac:dyDescent="0.25">
      <c r="B270" s="7"/>
      <c r="C270" s="7"/>
      <c r="D270" s="7"/>
      <c r="E270" s="7"/>
      <c r="F270" s="7"/>
      <c r="G270" s="7"/>
      <c r="H270" s="7"/>
      <c r="I270" s="7"/>
      <c r="J270" s="7"/>
      <c r="K270" s="7"/>
      <c r="L270" s="7"/>
      <c r="M270" s="7"/>
      <c r="N270" s="7"/>
    </row>
    <row r="271" spans="2:14" x14ac:dyDescent="0.25">
      <c r="B271" s="7"/>
      <c r="C271" s="7"/>
      <c r="D271" s="7"/>
      <c r="E271" s="7"/>
      <c r="F271" s="7"/>
      <c r="G271" s="7"/>
      <c r="H271" s="7"/>
      <c r="I271" s="7"/>
      <c r="J271" s="7"/>
      <c r="K271" s="7"/>
      <c r="L271" s="7"/>
      <c r="M271" s="7"/>
      <c r="N271" s="7"/>
    </row>
    <row r="272" spans="2:14" x14ac:dyDescent="0.25">
      <c r="B272" s="7"/>
      <c r="C272" s="7"/>
      <c r="D272" s="7"/>
      <c r="E272" s="7"/>
      <c r="F272" s="7"/>
      <c r="G272" s="7"/>
      <c r="H272" s="7"/>
      <c r="I272" s="7"/>
      <c r="J272" s="7"/>
      <c r="K272" s="7"/>
      <c r="L272" s="7"/>
      <c r="M272" s="7"/>
      <c r="N272" s="7"/>
    </row>
    <row r="273" spans="2:14" x14ac:dyDescent="0.25">
      <c r="B273" s="7"/>
      <c r="C273" s="7"/>
      <c r="D273" s="7"/>
      <c r="E273" s="7"/>
      <c r="F273" s="7"/>
      <c r="G273" s="7"/>
      <c r="H273" s="7"/>
      <c r="I273" s="7"/>
      <c r="J273" s="7"/>
      <c r="K273" s="7"/>
      <c r="L273" s="7"/>
      <c r="M273" s="7"/>
      <c r="N273" s="7"/>
    </row>
    <row r="274" spans="2:14" x14ac:dyDescent="0.25">
      <c r="B274" s="7"/>
      <c r="C274" s="7"/>
      <c r="D274" s="7"/>
      <c r="E274" s="7"/>
      <c r="F274" s="7"/>
      <c r="G274" s="7"/>
      <c r="H274" s="7"/>
      <c r="I274" s="7"/>
      <c r="J274" s="7"/>
      <c r="K274" s="7"/>
      <c r="L274" s="7"/>
      <c r="M274" s="7"/>
      <c r="N274" s="7"/>
    </row>
    <row r="275" spans="2:14" x14ac:dyDescent="0.25">
      <c r="B275" s="7"/>
      <c r="C275" s="7"/>
      <c r="D275" s="7"/>
      <c r="E275" s="7"/>
      <c r="F275" s="7"/>
      <c r="G275" s="7"/>
      <c r="H275" s="7"/>
      <c r="I275" s="7"/>
      <c r="J275" s="7"/>
      <c r="K275" s="7"/>
      <c r="L275" s="7"/>
      <c r="M275" s="7"/>
      <c r="N275" s="7"/>
    </row>
    <row r="276" spans="2:14" x14ac:dyDescent="0.25">
      <c r="B276" s="7"/>
      <c r="C276" s="7"/>
      <c r="D276" s="7"/>
      <c r="E276" s="7"/>
      <c r="F276" s="7"/>
      <c r="G276" s="7"/>
      <c r="H276" s="7"/>
      <c r="I276" s="7"/>
      <c r="J276" s="7"/>
      <c r="K276" s="7"/>
      <c r="L276" s="7"/>
      <c r="M276" s="7"/>
      <c r="N276" s="7"/>
    </row>
    <row r="277" spans="2:14" x14ac:dyDescent="0.25">
      <c r="B277" s="7"/>
      <c r="C277" s="7"/>
      <c r="D277" s="7"/>
      <c r="E277" s="7"/>
      <c r="F277" s="7"/>
      <c r="G277" s="7"/>
      <c r="H277" s="7"/>
      <c r="I277" s="7"/>
      <c r="J277" s="7"/>
      <c r="K277" s="7"/>
      <c r="L277" s="7"/>
      <c r="M277" s="7"/>
      <c r="N277" s="7"/>
    </row>
    <row r="278" spans="2:14" x14ac:dyDescent="0.25">
      <c r="B278" s="7"/>
      <c r="C278" s="7"/>
      <c r="D278" s="7"/>
      <c r="E278" s="7"/>
      <c r="F278" s="7"/>
      <c r="G278" s="7"/>
      <c r="H278" s="7"/>
      <c r="I278" s="7"/>
      <c r="J278" s="7"/>
      <c r="K278" s="7"/>
      <c r="L278" s="7"/>
      <c r="M278" s="7"/>
      <c r="N278" s="7"/>
    </row>
    <row r="279" spans="2:14" x14ac:dyDescent="0.25">
      <c r="B279" s="7"/>
      <c r="C279" s="7"/>
      <c r="D279" s="7"/>
      <c r="E279" s="7"/>
      <c r="F279" s="7"/>
      <c r="G279" s="7"/>
      <c r="H279" s="7"/>
      <c r="I279" s="7"/>
      <c r="J279" s="7"/>
      <c r="K279" s="7"/>
      <c r="L279" s="7"/>
      <c r="M279" s="7"/>
      <c r="N279" s="7"/>
    </row>
    <row r="280" spans="2:14" x14ac:dyDescent="0.25">
      <c r="B280" s="7"/>
      <c r="C280" s="7"/>
      <c r="D280" s="7"/>
      <c r="E280" s="7"/>
      <c r="F280" s="7"/>
      <c r="G280" s="7"/>
      <c r="H280" s="7"/>
      <c r="I280" s="7"/>
      <c r="J280" s="7"/>
      <c r="K280" s="7"/>
      <c r="L280" s="7"/>
      <c r="M280" s="7"/>
      <c r="N280" s="7"/>
    </row>
    <row r="281" spans="2:14" x14ac:dyDescent="0.25">
      <c r="B281" s="7"/>
      <c r="C281" s="7"/>
      <c r="D281" s="7"/>
      <c r="E281" s="7"/>
      <c r="F281" s="7"/>
      <c r="G281" s="7"/>
      <c r="H281" s="7"/>
      <c r="I281" s="7"/>
      <c r="J281" s="7"/>
      <c r="K281" s="7"/>
      <c r="L281" s="7"/>
      <c r="M281" s="7"/>
      <c r="N281" s="7"/>
    </row>
    <row r="282" spans="2:14" x14ac:dyDescent="0.25">
      <c r="B282" s="7"/>
      <c r="C282" s="7"/>
      <c r="D282" s="7"/>
      <c r="E282" s="7"/>
      <c r="F282" s="7"/>
      <c r="G282" s="7"/>
      <c r="H282" s="7"/>
      <c r="I282" s="7"/>
      <c r="J282" s="7"/>
      <c r="K282" s="7"/>
      <c r="L282" s="7"/>
      <c r="M282" s="7"/>
      <c r="N282" s="7"/>
    </row>
    <row r="283" spans="2:14" x14ac:dyDescent="0.25">
      <c r="B283" s="7"/>
      <c r="C283" s="7"/>
      <c r="D283" s="7"/>
      <c r="E283" s="7"/>
      <c r="F283" s="7"/>
      <c r="G283" s="7"/>
      <c r="H283" s="7"/>
      <c r="I283" s="7"/>
      <c r="J283" s="7"/>
      <c r="K283" s="7"/>
      <c r="L283" s="7"/>
      <c r="M283" s="7"/>
      <c r="N283" s="7"/>
    </row>
    <row r="284" spans="2:14" x14ac:dyDescent="0.25">
      <c r="B284" s="7"/>
      <c r="C284" s="7"/>
      <c r="D284" s="7"/>
      <c r="E284" s="7"/>
      <c r="F284" s="7"/>
      <c r="G284" s="7"/>
      <c r="H284" s="7"/>
      <c r="I284" s="7"/>
      <c r="J284" s="7"/>
      <c r="K284" s="7"/>
      <c r="L284" s="7"/>
      <c r="M284" s="7"/>
      <c r="N284" s="7"/>
    </row>
    <row r="285" spans="2:14" x14ac:dyDescent="0.25">
      <c r="B285" s="7"/>
      <c r="C285" s="7"/>
      <c r="D285" s="7"/>
      <c r="E285" s="7"/>
      <c r="F285" s="7"/>
      <c r="G285" s="7"/>
      <c r="H285" s="7"/>
      <c r="I285" s="7"/>
      <c r="J285" s="7"/>
      <c r="K285" s="7"/>
      <c r="L285" s="7"/>
      <c r="M285" s="7"/>
      <c r="N285" s="7"/>
    </row>
    <row r="286" spans="2:14" x14ac:dyDescent="0.25">
      <c r="B286" s="7"/>
      <c r="C286" s="7"/>
      <c r="D286" s="7"/>
      <c r="E286" s="7"/>
      <c r="F286" s="7"/>
      <c r="G286" s="7"/>
      <c r="H286" s="7"/>
      <c r="I286" s="7"/>
      <c r="J286" s="7"/>
      <c r="K286" s="7"/>
      <c r="L286" s="7"/>
      <c r="M286" s="7"/>
      <c r="N286" s="7"/>
    </row>
    <row r="287" spans="2:14" x14ac:dyDescent="0.25">
      <c r="B287" s="7"/>
      <c r="C287" s="7"/>
      <c r="D287" s="7"/>
      <c r="E287" s="7"/>
      <c r="F287" s="7"/>
      <c r="G287" s="7"/>
      <c r="H287" s="7"/>
      <c r="I287" s="7"/>
      <c r="J287" s="7"/>
      <c r="K287" s="7"/>
      <c r="L287" s="7"/>
      <c r="M287" s="7"/>
      <c r="N287" s="7"/>
    </row>
    <row r="288" spans="2:14" x14ac:dyDescent="0.25">
      <c r="B288" s="7"/>
      <c r="C288" s="7"/>
      <c r="D288" s="7"/>
      <c r="E288" s="7"/>
      <c r="F288" s="7"/>
      <c r="G288" s="7"/>
      <c r="H288" s="7"/>
      <c r="I288" s="7"/>
      <c r="J288" s="7"/>
      <c r="K288" s="7"/>
      <c r="L288" s="7"/>
      <c r="M288" s="7"/>
      <c r="N288" s="7"/>
    </row>
  </sheetData>
  <hyperlinks>
    <hyperlink ref="A2" r:id="rId1" display="http://download.bls.gov/pub/time.series/la/" xr:uid="{00000000-0004-0000-0B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EABF47CD1113448A96A17F6C8D13F9" ma:contentTypeVersion="15" ma:contentTypeDescription="Create a new document." ma:contentTypeScope="" ma:versionID="3b7ecdc9ffad1cc17c6f2e50caacf8de">
  <xsd:schema xmlns:xsd="http://www.w3.org/2001/XMLSchema" xmlns:xs="http://www.w3.org/2001/XMLSchema" xmlns:p="http://schemas.microsoft.com/office/2006/metadata/properties" xmlns:ns2="a5f42ec3-4ee2-45fc-8d77-288bf2f0f986" xmlns:ns3="442dd8d0-93bc-4a15-a2cd-49423a906912" xmlns:ns4="73fb875a-8af9-4255-b008-0995492d31cd" targetNamespace="http://schemas.microsoft.com/office/2006/metadata/properties" ma:root="true" ma:fieldsID="e1221e32e2668a9454248ba279941a6e" ns2:_="" ns3:_="" ns4:_="">
    <xsd:import namespace="a5f42ec3-4ee2-45fc-8d77-288bf2f0f986"/>
    <xsd:import namespace="442dd8d0-93bc-4a15-a2cd-49423a906912"/>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42ec3-4ee2-45fc-8d77-288bf2f0f9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2dd8d0-93bc-4a15-a2cd-49423a9069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d90a8fe-e73d-4f13-a30e-cb0f948fa66f}" ma:internalName="TaxCatchAll" ma:showField="CatchAllData" ma:web="442dd8d0-93bc-4a15-a2cd-49423a9069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3fb875a-8af9-4255-b008-0995492d31cd" xsi:nil="true"/>
    <lcf76f155ced4ddcb4097134ff3c332f xmlns="a5f42ec3-4ee2-45fc-8d77-288bf2f0f9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C7DBE8F-7DB6-414B-AA3E-66E23EF9AE07}"/>
</file>

<file path=customXml/itemProps2.xml><?xml version="1.0" encoding="utf-8"?>
<ds:datastoreItem xmlns:ds="http://schemas.openxmlformats.org/officeDocument/2006/customXml" ds:itemID="{182390B0-5C79-4B88-9861-FAE76EE1DC36}">
  <ds:schemaRefs>
    <ds:schemaRef ds:uri="http://schemas.microsoft.com/sharepoint/v3/contenttype/forms"/>
  </ds:schemaRefs>
</ds:datastoreItem>
</file>

<file path=customXml/itemProps3.xml><?xml version="1.0" encoding="utf-8"?>
<ds:datastoreItem xmlns:ds="http://schemas.openxmlformats.org/officeDocument/2006/customXml" ds:itemID="{FD5AC635-8F48-429A-A07B-4B4EC8B916A3}">
  <ds:schemaRefs>
    <ds:schemaRef ds:uri="88fbab44-d010-4ea2-8ad5-628826bfd564"/>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d9b86647-4e7e-4caf-a91c-ffabccd68830"/>
    <ds:schemaRef ds:uri="http://www.w3.org/XML/1998/namespace"/>
    <ds:schemaRef ds:uri="http://purl.org/dc/dcmitype/"/>
    <ds:schemaRef ds:uri="cb32bb7e-e0f8-47a5-9201-a2d805121534"/>
    <ds:schemaRef ds:uri="41fe362b-87b3-4c00-8b7e-3d3e72ecc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Option Explaination for Brynne</vt:lpstr>
      <vt:lpstr>Option Explaination</vt:lpstr>
      <vt:lpstr>Summary </vt:lpstr>
      <vt:lpstr>Grouping 3</vt:lpstr>
      <vt:lpstr>Grouping 2</vt:lpstr>
      <vt:lpstr>Grouping 1</vt:lpstr>
      <vt:lpstr>National</vt:lpstr>
      <vt:lpstr>Step 1</vt:lpstr>
      <vt:lpstr>Step 2</vt:lpstr>
      <vt:lpstr>Step 3</vt:lpstr>
      <vt:lpstr>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2024-04-03T19:37:20Z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ContentTypeId">
    <vt:lpwstr>0x01010086EABF47CD1113448A96A17F6C8D13F9</vt:lpwstr>
  </property>
  <property fmtid="{D5CDD505-2E9C-101B-9397-08002B2CF9AE}" pid="4" name="_dlc_DocIdItemGuid">
    <vt:lpwstr>37609d53-381b-45f1-bd34-46d0359a894b</vt:lpwstr>
  </property>
  <property fmtid="{D5CDD505-2E9C-101B-9397-08002B2CF9AE}" pid="5" name="MediaServiceImageTags">
    <vt:lpwstr/>
  </property>
</Properties>
</file>